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gosto\Carpeta Trabajo ago\"/>
    </mc:Choice>
  </mc:AlternateContent>
  <xr:revisionPtr revIDLastSave="0" documentId="13_ncr:1_{3C990C33-5629-4426-AABF-9DEC6EA93001}" xr6:coauthVersionLast="36" xr6:coauthVersionMax="47" xr10:uidLastSave="{00000000-0000-0000-0000-000000000000}"/>
  <bookViews>
    <workbookView xWindow="0" yWindow="0" windowWidth="20490" windowHeight="7545" tabRatio="875" firstSheet="2" activeTab="5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F72" i="26" l="1"/>
  <c r="G72" i="26"/>
  <c r="H72" i="26"/>
  <c r="I72" i="26"/>
  <c r="E72" i="26"/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V75" i="30" s="1"/>
  <c r="W75" i="30" s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<sst xmlns="http://schemas.openxmlformats.org/spreadsheetml/2006/main" count="1216" uniqueCount="407">
  <si>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</si>
  <si>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</si>
  <si>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</si>
  <si>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</si>
  <si>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</si>
  <si>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</si>
  <si>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</si>
  <si>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</si>
  <si>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</si>
  <si>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</si>
  <si>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</si>
  <si>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</si>
  <si>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</si>
  <si>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</si>
  <si>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</si>
  <si>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</si>
  <si>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</si>
  <si>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</si>
  <si>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</si>
  <si>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</si>
  <si>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</si>
  <si>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</si>
  <si>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</si>
  <si>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</si>
  <si>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</si>
  <si>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</si>
  <si>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</si>
  <si>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</si>
  <si>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</si>
  <si>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</si>
  <si>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</si>
  <si>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</si>
  <si>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</si>
  <si>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</si>
  <si>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</si>
  <si>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</si>
  <si>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</si>
  <si>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</si>
  <si>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</si>
  <si>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</si>
  <si>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</si>
  <si>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</si>
  <si>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</si>
  <si>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</si>
  <si>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</si>
  <si>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</si>
  <si>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</si>
  <si>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</si>
  <si>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</si>
  <si>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</si>
  <si>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</si>
  <si>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</si>
  <si>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</si>
  <si>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</si>
  <si>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</si>
  <si>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</si>
  <si>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</si>
  <si>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</si>
  <si>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</si>
  <si>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</si>
  <si>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</si>
  <si>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</si>
  <si>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</si>
  <si>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</si>
  <si>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</si>
  <si>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</si>
  <si>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</si>
  <si>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</si>
  <si>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</si>
  <si>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</si>
  <si>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</si>
  <si>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</si>
  <si>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</si>
  <si>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</si>
  <si>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</si>
  <si>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</si>
  <si>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</si>
  <si>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</si>
  <si>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</si>
  <si>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</si>
  <si>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</si>
  <si>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</si>
  <si>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</si>
  <si>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</si>
  <si>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</si>
  <si>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</si>
  <si>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</si>
  <si>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</si>
  <si>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</si>
  <si>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</si>
  <si>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</si>
  <si>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</si>
  <si>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</si>
  <si>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</si>
  <si>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</si>
  <si>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</si>
  <si>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</si>
  <si>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</si>
  <si>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</si>
  <si>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</si>
  <si>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</si>
  <si>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</si>
  <si>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</si>
  <si>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</si>
  <si>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</si>
  <si>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</si>
  <si>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</si>
  <si>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</si>
  <si>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</si>
  <si>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</si>
  <si>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</si>
  <si>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</si>
  <si>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</si>
  <si>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</si>
  <si>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</si>
  <si>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</si>
  <si>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</si>
  <si>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</si>
  <si>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</si>
  <si>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</si>
  <si>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</si>
  <si>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</si>
  <si>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</si>
  <si>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</si>
  <si>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</si>
  <si>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</si>
  <si>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</si>
  <si>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</si>
  <si>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</si>
  <si>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</si>
  <si>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</si>
  <si>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</si>
  <si>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</si>
  <si>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</si>
  <si>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</si>
  <si>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</si>
  <si>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</si>
  <si>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</si>
  <si>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</si>
  <si>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</si>
  <si>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</si>
  <si>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</si>
  <si>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</si>
  <si>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</si>
  <si>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</si>
  <si>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</si>
  <si>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</si>
  <si>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</si>
  <si>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</si>
  <si>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</si>
  <si>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</si>
  <si>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</si>
  <si>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</si>
  <si>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</si>
  <si>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</si>
  <si>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</si>
  <si>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</si>
  <si>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</si>
  <si>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</si>
  <si>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</si>
  <si>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</si>
  <si>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</si>
  <si>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</si>
  <si>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</si>
  <si>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</si>
  <si>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</si>
  <si>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</si>
  <si>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</si>
  <si>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</si>
  <si>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</si>
  <si>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</si>
  <si>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</si>
  <si>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</si>
  <si>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</si>
  <si>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</si>
  <si>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</si>
  <si>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</si>
  <si>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</si>
  <si>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</si>
  <si>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</si>
  <si>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</si>
  <si>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</si>
  <si>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</si>
  <si>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</si>
  <si>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</si>
  <si>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</si>
  <si>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</si>
  <si>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</si>
  <si>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</si>
  <si>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</si>
  <si>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</si>
  <si>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</si>
  <si>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</si>
  <si>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</si>
  <si>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</si>
  <si>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</si>
  <si>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</si>
  <si>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</si>
  <si>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</si>
  <si>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</si>
  <si>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</si>
  <si>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</si>
  <si>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</si>
  <si>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</si>
  <si>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</si>
  <si>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</si>
  <si>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</si>
  <si>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</si>
  <si>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</si>
  <si>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</si>
  <si>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</si>
  <si>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</si>
  <si>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</si>
  <si>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</si>
  <si>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</si>
  <si>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</si>
  <si>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</si>
  <si>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</si>
  <si>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</si>
  <si>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</si>
  <si>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</si>
  <si>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</si>
  <si>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</si>
  <si>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</si>
  <si>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</si>
  <si>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</si>
  <si>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</si>
  <si>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</si>
  <si>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</si>
  <si>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</si>
  <si>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</si>
  <si>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</si>
  <si>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</si>
  <si>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</si>
  <si>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</si>
  <si>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</si>
  <si>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</si>
  <si>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</si>
  <si>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</si>
  <si>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</si>
  <si>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</si>
  <si>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</si>
  <si>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</si>
  <si>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</si>
  <si>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</si>
  <si>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</si>
  <si>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</si>
  <si>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</si>
  <si>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</si>
  <si>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</si>
  <si>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</si>
  <si>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</si>
  <si>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</si>
  <si>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</si>
  <si>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</si>
  <si>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</si>
  <si>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</si>
  <si>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</si>
  <si>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</si>
  <si>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</si>
  <si>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</si>
  <si>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</si>
  <si>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</si>
  <si>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</si>
  <si>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</si>
  <si>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</si>
  <si>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</si>
  <si>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</si>
  <si>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Celda en blanco: dato no registrado</t>
  </si>
  <si>
    <t>P9315X</t>
  </si>
  <si>
    <t>BE181010022</t>
  </si>
  <si>
    <t>&lt;1.321</t>
  </si>
  <si>
    <t>&lt;1.506</t>
  </si>
  <si>
    <t>&lt;0.576</t>
  </si>
  <si>
    <t>&lt;1,625</t>
  </si>
  <si>
    <t>&lt;0,770</t>
  </si>
  <si>
    <t>&lt;1,321</t>
  </si>
  <si>
    <t>&lt;1,506</t>
  </si>
  <si>
    <t>&lt;1,457</t>
  </si>
  <si>
    <t>&lt;0,4960</t>
  </si>
  <si>
    <t>&lt;0,576</t>
  </si>
  <si>
    <t>&lt;1524,5</t>
  </si>
  <si>
    <t>&lt;0,763</t>
  </si>
  <si>
    <t>0.483</t>
  </si>
  <si>
    <t>0.575</t>
  </si>
  <si>
    <t>3.278</t>
  </si>
  <si>
    <t>487.485</t>
  </si>
  <si>
    <t>742.371</t>
  </si>
  <si>
    <t>579.715</t>
  </si>
  <si>
    <t>798.284</t>
  </si>
  <si>
    <t>549.861</t>
  </si>
  <si>
    <t>6.578</t>
  </si>
  <si>
    <t>5.336</t>
  </si>
  <si>
    <t>3.864</t>
  </si>
  <si>
    <t>10.120</t>
  </si>
  <si>
    <t>9.545</t>
  </si>
  <si>
    <t>10.764</t>
  </si>
  <si>
    <t>8.901</t>
  </si>
  <si>
    <t>12.259</t>
  </si>
  <si>
    <t>9.016</t>
  </si>
  <si>
    <t>9.465</t>
  </si>
  <si>
    <t>4.566</t>
  </si>
  <si>
    <t>10.500</t>
  </si>
  <si>
    <t>7.188</t>
  </si>
  <si>
    <t>1,801.843</t>
  </si>
  <si>
    <t>1,843.105</t>
  </si>
  <si>
    <t>1,729.945</t>
  </si>
  <si>
    <t>2,369.345</t>
  </si>
  <si>
    <t>1,694.732</t>
  </si>
  <si>
    <t>0.828</t>
  </si>
  <si>
    <t>0.598</t>
  </si>
  <si>
    <t>0.736</t>
  </si>
  <si>
    <t>52.463</t>
  </si>
  <si>
    <t>52.923</t>
  </si>
  <si>
    <t>52.509</t>
  </si>
  <si>
    <t>67.597</t>
  </si>
  <si>
    <t>55.798</t>
  </si>
  <si>
    <t>&lt;1.586</t>
  </si>
  <si>
    <t>2.450</t>
  </si>
  <si>
    <t>2.657</t>
  </si>
  <si>
    <t>4.474</t>
  </si>
  <si>
    <t>2.933</t>
  </si>
  <si>
    <t>19.631</t>
  </si>
  <si>
    <t>16.388</t>
  </si>
  <si>
    <t>16.204</t>
  </si>
  <si>
    <t>20.321</t>
  </si>
  <si>
    <t>16.894</t>
  </si>
  <si>
    <t>191.46</t>
  </si>
  <si>
    <t>213.11</t>
  </si>
  <si>
    <t>209.15</t>
  </si>
  <si>
    <t>242.85</t>
  </si>
  <si>
    <t>220.83</t>
  </si>
  <si>
    <t>967.45</t>
  </si>
  <si>
    <t>1,358.52</t>
  </si>
  <si>
    <t>1,095.44</t>
  </si>
  <si>
    <t>1,453.76</t>
  </si>
  <si>
    <t>1,045.44</t>
  </si>
  <si>
    <t>0.794</t>
  </si>
  <si>
    <t>0.656</t>
  </si>
  <si>
    <t>0.748</t>
  </si>
  <si>
    <t>0.978</t>
  </si>
  <si>
    <t>0.725</t>
  </si>
  <si>
    <t>1,312.74</t>
  </si>
  <si>
    <t>1,316.49</t>
  </si>
  <si>
    <t>1,024.32</t>
  </si>
  <si>
    <t>1,179.06</t>
  </si>
  <si>
    <t>1,188.38</t>
  </si>
  <si>
    <t>22.793</t>
  </si>
  <si>
    <t>30.843</t>
  </si>
  <si>
    <t>24.817</t>
  </si>
  <si>
    <t>33.948</t>
  </si>
  <si>
    <t>24.610</t>
  </si>
  <si>
    <t>1.530</t>
  </si>
  <si>
    <t>3.071</t>
  </si>
  <si>
    <t>1.277</t>
  </si>
  <si>
    <t>1.783</t>
  </si>
  <si>
    <t>1.679</t>
  </si>
  <si>
    <t>3.565</t>
  </si>
  <si>
    <t>2.116</t>
  </si>
  <si>
    <t>2.622</t>
  </si>
  <si>
    <t>2.001</t>
  </si>
  <si>
    <t>19.941</t>
  </si>
  <si>
    <t>21.781</t>
  </si>
  <si>
    <t>29.003</t>
  </si>
  <si>
    <t>24.541</t>
  </si>
  <si>
    <t>20.769</t>
  </si>
  <si>
    <t>443.73</t>
  </si>
  <si>
    <t>476.76</t>
  </si>
  <si>
    <t>381.72</t>
  </si>
  <si>
    <t>481.52</t>
  </si>
  <si>
    <t>446.69</t>
  </si>
  <si>
    <t>2.93</t>
  </si>
  <si>
    <t>3.05</t>
  </si>
  <si>
    <t>4.57</t>
  </si>
  <si>
    <t>5.55</t>
  </si>
  <si>
    <t>&lt;2.50</t>
  </si>
  <si>
    <t>12,246.8</t>
  </si>
  <si>
    <t>11,316.5</t>
  </si>
  <si>
    <t>8,311.9</t>
  </si>
  <si>
    <t>8,889.4</t>
  </si>
  <si>
    <t>10,853.7</t>
  </si>
  <si>
    <t>21.494</t>
  </si>
  <si>
    <t>31.775</t>
  </si>
  <si>
    <t>26.830</t>
  </si>
  <si>
    <t>34.926</t>
  </si>
  <si>
    <t>24.093</t>
  </si>
  <si>
    <t>2.461</t>
  </si>
  <si>
    <t>5.681</t>
  </si>
  <si>
    <t>3.910</t>
  </si>
  <si>
    <t>5.888</t>
  </si>
  <si>
    <t>3.703</t>
  </si>
  <si>
    <t>96.55</t>
  </si>
  <si>
    <t>104.19</t>
  </si>
  <si>
    <t>111.21</t>
  </si>
  <si>
    <t>148.70</t>
  </si>
  <si>
    <t>93.04</t>
  </si>
  <si>
    <t>&lt;1,586</t>
  </si>
  <si>
    <t>&lt;2,50</t>
  </si>
  <si>
    <t>Fuente: Informe de Ensayo N.° MA2232403 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</si>
  <si>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AGOSTO DE 2022</t>
  </si>
  <si>
    <t>0002-8-2022-418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</si>
  <si>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MA2232403 del laboratorio SGS del Perú S.A.C.
"-" : No aplica.</t>
    </r>
  </si>
  <si>
    <t>1-222707</t>
  </si>
  <si>
    <t>1-222708</t>
  </si>
  <si>
    <t>1-222709</t>
  </si>
  <si>
    <t>1-222710</t>
  </si>
  <si>
    <t>1-222711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</si>
</sst>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7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165" fontId="1" fillId="3" borderId="0" xfId="0" applyNumberFormat="1" applyFont="1" applyFill="1" applyBorder="1" applyAlignment="1">
      <alignment horizontal="center" vertical="center"/>
    </xf>
    <xf numFmtId="0" fontId="7" fillId="5" borderId="13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" zoomScaleNormal="100" zoomScaleSheetLayoutView="100" workbookViewId="0">
      <selection activeCell="E43" sqref="E43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6" t="s">
        <v>208</v>
      </c>
      <c r="F1" s="326"/>
      <c r="G1" s="326"/>
      <c r="H1" s="326"/>
      <c r="I1" s="327"/>
    </row>
    <row r="2" spans="4:10" ht="13.15" customHeight="1" x14ac:dyDescent="0.2">
      <c r="D2" s="135"/>
      <c r="E2" s="328"/>
      <c r="F2" s="328"/>
      <c r="G2" s="328"/>
      <c r="H2" s="328"/>
      <c r="I2" s="329"/>
    </row>
    <row r="3" spans="4:10" ht="13.15" customHeight="1" x14ac:dyDescent="0.2">
      <c r="D3" s="135"/>
      <c r="E3" s="328"/>
      <c r="F3" s="328"/>
      <c r="G3" s="328"/>
      <c r="H3" s="328"/>
      <c r="I3" s="329"/>
    </row>
    <row r="4" spans="4:10" ht="13.9" customHeight="1" thickBot="1" x14ac:dyDescent="0.25">
      <c r="D4" s="136"/>
      <c r="E4" s="330"/>
      <c r="F4" s="330"/>
      <c r="G4" s="330"/>
      <c r="H4" s="330"/>
      <c r="I4" s="331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4" t="s">
        <v>399</v>
      </c>
      <c r="F6" s="334"/>
      <c r="G6" s="334"/>
      <c r="H6" s="334"/>
      <c r="I6" s="334"/>
      <c r="J6" s="334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400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33" t="s">
        <v>209</v>
      </c>
      <c r="E10" s="333"/>
      <c r="F10" s="333"/>
      <c r="G10" s="333"/>
      <c r="H10" s="333"/>
      <c r="I10" s="333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32" t="s">
        <v>186</v>
      </c>
      <c r="I12" s="332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32" t="s">
        <v>270</v>
      </c>
      <c r="I14" s="332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3" t="s">
        <v>159</v>
      </c>
      <c r="E16" s="323"/>
      <c r="F16" s="323"/>
      <c r="G16" s="323"/>
      <c r="H16" s="323"/>
      <c r="I16" s="323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44781.541666666664</v>
      </c>
      <c r="E18" s="144">
        <v>764.01494127000797</v>
      </c>
      <c r="F18" s="144">
        <v>0</v>
      </c>
      <c r="G18" s="145">
        <v>16.3</v>
      </c>
      <c r="H18" s="145">
        <v>84</v>
      </c>
      <c r="I18" s="145">
        <v>2.7</v>
      </c>
      <c r="J18" s="137">
        <v>263</v>
      </c>
      <c r="L18" s="214" t="s">
        <v>199</v>
      </c>
      <c r="M18" s="273">
        <f>MIN(E18:E42,E47:E71,E76:E100,E105:E129,E134:E158)</f>
        <v>762.81483926133717</v>
      </c>
      <c r="N18" s="273">
        <f>MIN(F18:F42,F47:F71,F76:F100,F105:F129,F134:F158)</f>
        <v>0</v>
      </c>
      <c r="O18" s="273">
        <f>MIN(G18:G42,G47:G71,G76:G100,G105:G129,G134:G158)</f>
        <v>14</v>
      </c>
      <c r="P18" s="273">
        <f>MIN(H18:H42,H47:H71,H76:H100,H105:H129,H134:H158)</f>
        <v>81</v>
      </c>
      <c r="Q18" s="273">
        <f>MIN(I18:I42,I47:I71,I76:I100,I105:I129,I134:I158)</f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44781.583333333336</v>
      </c>
      <c r="E19" s="321">
        <v>763.33988389013064</v>
      </c>
      <c r="F19" s="321">
        <v>0</v>
      </c>
      <c r="G19" s="321">
        <v>16.100000000000001</v>
      </c>
      <c r="H19" s="321">
        <v>85</v>
      </c>
      <c r="I19" s="321">
        <v>2.7</v>
      </c>
      <c r="J19" s="137">
        <v>252</v>
      </c>
      <c r="L19" s="214" t="s">
        <v>200</v>
      </c>
      <c r="M19" s="273">
        <f>MAX(E18:E42,E47:E71,E76:E100,E105:E129,E134:E158)</f>
        <v>768.06528554927161</v>
      </c>
      <c r="N19" s="273">
        <f>MAX(F18:F42,F47:F71,F76:F100,F105:F129,F134:F158)</f>
        <v>0</v>
      </c>
      <c r="O19" s="273">
        <f>MAX(G18:G42,G47:G71,G76:G100,G105:G129,G134:G158)</f>
        <v>17.600000000000001</v>
      </c>
      <c r="P19" s="273">
        <f>MAX(H18:H42,H47:H71,H76:H100,H105:H129,H134:H158)</f>
        <v>95</v>
      </c>
      <c r="Q19" s="273">
        <f>MAX(I18:I42,I47:I71,I76:I100,I105:I129,I134:I158)</f>
        <v>3.6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44781.625</v>
      </c>
      <c r="E20" s="321">
        <v>762.81483926133717</v>
      </c>
      <c r="F20" s="321">
        <v>0</v>
      </c>
      <c r="G20" s="321">
        <v>16.100000000000001</v>
      </c>
      <c r="H20" s="321">
        <v>85</v>
      </c>
      <c r="I20" s="321">
        <v>2.2000000000000002</v>
      </c>
      <c r="J20" s="137">
        <v>240</v>
      </c>
      <c r="L20" s="214" t="s">
        <v>201</v>
      </c>
      <c r="M20" s="273">
        <f>AVERAGE(E18:E42,E47:E71,E76:E100,E105:E129,E134:E158)</f>
        <v>765.79652127573684</v>
      </c>
      <c r="N20" s="273">
        <f>AVERAGE(F18:F42,F47:F71,F76:F100,F105:F129,F134:F158)</f>
        <v>0</v>
      </c>
      <c r="O20" s="273">
        <f>AVERAGE(G18:G42,G47:G71,G76:G100,G105:G129,G134:G158)</f>
        <v>15.310810810810812</v>
      </c>
      <c r="P20" s="273">
        <f>AVERAGE(H18:H42,H47:H71,H76:H100,H105:H129,H134:H158)</f>
        <v>89.24545454545455</v>
      </c>
      <c r="Q20" s="273">
        <f>AVERAGE(I18:I42,I47:I71,I76:I100,I105:I129,I134:I158)</f>
        <v>1.5372727272727276</v>
      </c>
    </row>
    <row r="21" spans="1:17" x14ac:dyDescent="0.2">
      <c r="A21" s="142">
        <f t="shared" si="0"/>
        <v>43881</v>
      </c>
      <c r="B21" s="143">
        <v>0.75</v>
      </c>
      <c r="D21" s="223">
        <v>44781.666666666664</v>
      </c>
      <c r="E21" s="144">
        <v>763.03985838796291</v>
      </c>
      <c r="F21" s="144">
        <v>0</v>
      </c>
      <c r="G21" s="145">
        <v>16.100000000000001</v>
      </c>
      <c r="H21" s="145">
        <v>85</v>
      </c>
      <c r="I21" s="145">
        <v>1.8</v>
      </c>
      <c r="J21" s="137">
        <v>245</v>
      </c>
      <c r="L21" s="214" t="s">
        <v>202</v>
      </c>
      <c r="M21" s="215">
        <f>STDEV(E18:E42,E47:E71,E76:E100,E105:E129,E134:E158)</f>
        <v>1.196842239556299</v>
      </c>
      <c r="N21" s="215">
        <f t="shared" ref="N21:O21" si="1">STDEV(F18:F42,F47:F71,F76:F100,F105:F129,F134:F158)</f>
        <v>0</v>
      </c>
      <c r="O21" s="215">
        <f t="shared" si="1"/>
        <v>0.83669820249829774</v>
      </c>
      <c r="P21" s="215">
        <f>STDEV(H18:H42,H47:H71,H76:H100,H105:H129,H134:H158)</f>
        <v>3.1974369426936446</v>
      </c>
      <c r="Q21" s="215">
        <f>STDEV(I18:I42,I47:I71,I76:I100,I105:I129,I134:I158)</f>
        <v>0.7764727457789149</v>
      </c>
    </row>
    <row r="22" spans="1:17" x14ac:dyDescent="0.2">
      <c r="A22" s="142">
        <f t="shared" si="0"/>
        <v>43881</v>
      </c>
      <c r="B22" s="143">
        <v>0.79166666666666596</v>
      </c>
      <c r="D22" s="223">
        <v>44781.708333333336</v>
      </c>
      <c r="E22" s="144">
        <v>763.26487751458876</v>
      </c>
      <c r="F22" s="144">
        <v>0</v>
      </c>
      <c r="G22" s="145">
        <v>16.100000000000001</v>
      </c>
      <c r="H22" s="145">
        <v>86</v>
      </c>
      <c r="I22" s="145">
        <v>1.8</v>
      </c>
      <c r="L22" s="214" t="s">
        <v>203</v>
      </c>
      <c r="M22" s="216">
        <f>COUNT(E18:E42,E47:E71,E76:E100,E105:E129,E134:E158)</f>
        <v>105</v>
      </c>
      <c r="N22" s="216">
        <f t="shared" ref="N22:O22" si="2">COUNT(F18:F42,F47:F71,F76:F100,F105:F129,F134:F158)</f>
        <v>111</v>
      </c>
      <c r="O22" s="216">
        <f t="shared" si="2"/>
        <v>111</v>
      </c>
      <c r="P22" s="216">
        <f>COUNT(H18:H42,H47:H71,H76:H100,H105:H129,H134:H158)</f>
        <v>110</v>
      </c>
      <c r="Q22" s="216">
        <f>COUNT(I18:I42,I47:I71,I76:I100,I105:I129,I134:I158)</f>
        <v>110</v>
      </c>
    </row>
    <row r="23" spans="1:17" x14ac:dyDescent="0.2">
      <c r="A23" s="142">
        <f t="shared" si="0"/>
        <v>43881</v>
      </c>
      <c r="B23" s="143">
        <v>0.83333333333333304</v>
      </c>
      <c r="D23" s="223">
        <v>44781.75</v>
      </c>
      <c r="E23" s="144">
        <v>763.26487751458876</v>
      </c>
      <c r="F23" s="144">
        <v>0</v>
      </c>
      <c r="G23" s="145">
        <v>15.9</v>
      </c>
      <c r="H23" s="145">
        <v>87</v>
      </c>
      <c r="I23" s="145">
        <v>1.3</v>
      </c>
      <c r="J23" s="137">
        <v>192</v>
      </c>
      <c r="L23" s="214" t="s">
        <v>204</v>
      </c>
      <c r="M23" s="217">
        <f>M21/SQRT(M22)</f>
        <v>0.1167998428890878</v>
      </c>
      <c r="N23" s="217">
        <f t="shared" ref="N23:O23" si="3">N21/SQRT(N22)</f>
        <v>0</v>
      </c>
      <c r="O23" s="217">
        <f t="shared" si="3"/>
        <v>7.941587889330029E-2</v>
      </c>
      <c r="P23" s="217">
        <f t="shared" ref="P23:Q23" si="4">P21/SQRT(P22)</f>
        <v>0.30486365063301929</v>
      </c>
      <c r="Q23" s="217">
        <f t="shared" si="4"/>
        <v>7.4033771466899878E-2</v>
      </c>
    </row>
    <row r="24" spans="1:17" x14ac:dyDescent="0.2">
      <c r="A24" s="142">
        <f t="shared" si="0"/>
        <v>43881</v>
      </c>
      <c r="B24" s="143">
        <v>0.875</v>
      </c>
      <c r="D24" s="223">
        <v>44781.791666666664</v>
      </c>
      <c r="E24" s="144">
        <v>763.8649285189241</v>
      </c>
      <c r="F24" s="144">
        <v>0</v>
      </c>
      <c r="G24" s="145">
        <v>16</v>
      </c>
      <c r="H24" s="145">
        <v>87</v>
      </c>
      <c r="I24" s="145">
        <v>1.3</v>
      </c>
      <c r="J24" s="137">
        <v>192</v>
      </c>
    </row>
    <row r="25" spans="1:17" x14ac:dyDescent="0.2">
      <c r="A25" s="142">
        <f t="shared" si="0"/>
        <v>43881</v>
      </c>
      <c r="B25" s="143">
        <v>0.91666666666666596</v>
      </c>
      <c r="D25" s="223">
        <v>44781.833333333336</v>
      </c>
      <c r="E25" s="144">
        <v>764.31496677217558</v>
      </c>
      <c r="F25" s="144">
        <v>0</v>
      </c>
      <c r="G25" s="145">
        <v>15.6</v>
      </c>
      <c r="H25" s="145">
        <v>88</v>
      </c>
      <c r="I25" s="145">
        <v>1.3</v>
      </c>
      <c r="J25" s="137">
        <v>192</v>
      </c>
    </row>
    <row r="26" spans="1:17" x14ac:dyDescent="0.2">
      <c r="A26" s="142">
        <f t="shared" si="0"/>
        <v>43881</v>
      </c>
      <c r="B26" s="143">
        <v>0.95833333333333304</v>
      </c>
      <c r="D26" s="223">
        <v>44781.875</v>
      </c>
      <c r="E26" s="144">
        <v>764.61499227434331</v>
      </c>
      <c r="F26" s="144">
        <v>0</v>
      </c>
      <c r="G26" s="145">
        <v>15.4</v>
      </c>
      <c r="H26" s="145">
        <v>89</v>
      </c>
      <c r="I26" s="145">
        <v>1.3</v>
      </c>
    </row>
    <row r="27" spans="1:17" x14ac:dyDescent="0.2">
      <c r="A27" s="142">
        <f t="shared" si="0"/>
        <v>43881</v>
      </c>
      <c r="B27" s="143">
        <v>1</v>
      </c>
      <c r="D27" s="223">
        <v>44781.916666666664</v>
      </c>
      <c r="E27" s="144">
        <v>764.68999864988518</v>
      </c>
      <c r="F27" s="144">
        <v>0</v>
      </c>
      <c r="G27" s="145">
        <v>15.3</v>
      </c>
      <c r="H27" s="145">
        <v>89</v>
      </c>
      <c r="I27" s="145">
        <v>0.9</v>
      </c>
      <c r="J27" s="137">
        <v>198</v>
      </c>
    </row>
    <row r="28" spans="1:17" x14ac:dyDescent="0.2">
      <c r="A28" s="142">
        <f t="shared" si="0"/>
        <v>43881</v>
      </c>
      <c r="B28" s="143">
        <v>1.0416666666666701</v>
      </c>
      <c r="D28" s="223">
        <v>44781.958333333336</v>
      </c>
      <c r="E28" s="144">
        <v>764.46497952325944</v>
      </c>
      <c r="F28" s="144">
        <v>0</v>
      </c>
      <c r="G28" s="145">
        <v>15.1</v>
      </c>
      <c r="H28" s="145">
        <v>89</v>
      </c>
      <c r="I28" s="145">
        <v>1.3</v>
      </c>
      <c r="J28" s="137">
        <v>198</v>
      </c>
      <c r="L28" s="316">
        <f>E27+E33</f>
        <v>1528.0298825400159</v>
      </c>
    </row>
    <row r="29" spans="1:17" x14ac:dyDescent="0.2">
      <c r="A29" s="142">
        <f t="shared" si="0"/>
        <v>43881</v>
      </c>
      <c r="B29" s="143">
        <v>1.0833333333333299</v>
      </c>
      <c r="D29" s="223">
        <v>44782</v>
      </c>
      <c r="E29" s="144">
        <v>764.16495402109172</v>
      </c>
      <c r="F29" s="144">
        <v>0</v>
      </c>
      <c r="G29" s="145">
        <v>14.9</v>
      </c>
      <c r="H29" s="145">
        <v>90</v>
      </c>
      <c r="I29" s="145">
        <v>0.9</v>
      </c>
      <c r="J29" s="137">
        <v>201</v>
      </c>
      <c r="L29" s="316">
        <f>SUM(E28:E29)</f>
        <v>1528.6299335443512</v>
      </c>
    </row>
    <row r="30" spans="1:17" x14ac:dyDescent="0.2">
      <c r="A30" s="142">
        <f t="shared" si="0"/>
        <v>43881</v>
      </c>
      <c r="B30" s="143">
        <v>1.125</v>
      </c>
      <c r="D30" s="223">
        <v>44782.041666666664</v>
      </c>
      <c r="E30" s="144">
        <v>764.01494127000797</v>
      </c>
      <c r="F30" s="144">
        <v>0</v>
      </c>
      <c r="G30" s="145">
        <v>14.6</v>
      </c>
      <c r="H30" s="145">
        <v>91</v>
      </c>
      <c r="I30" s="145">
        <v>1.3</v>
      </c>
      <c r="J30" s="137">
        <v>120</v>
      </c>
      <c r="L30" s="316"/>
    </row>
    <row r="31" spans="1:17" x14ac:dyDescent="0.2">
      <c r="A31" s="142">
        <f>A30</f>
        <v>43881</v>
      </c>
      <c r="B31" s="143">
        <v>1.1666666666666701</v>
      </c>
      <c r="D31" s="223">
        <v>44782.083333333336</v>
      </c>
      <c r="E31" s="144">
        <v>763.63990939229836</v>
      </c>
      <c r="F31" s="144">
        <v>0</v>
      </c>
      <c r="G31" s="145">
        <v>14.4</v>
      </c>
      <c r="H31" s="145">
        <v>91</v>
      </c>
      <c r="I31" s="145">
        <v>0</v>
      </c>
      <c r="J31" s="137">
        <v>177</v>
      </c>
    </row>
    <row r="32" spans="1:17" x14ac:dyDescent="0.2">
      <c r="A32" s="142">
        <f t="shared" si="0"/>
        <v>43881</v>
      </c>
      <c r="B32" s="143">
        <v>1.2083333333333299</v>
      </c>
      <c r="D32" s="223">
        <v>44782.125</v>
      </c>
      <c r="E32" s="144">
        <v>763.33988389013064</v>
      </c>
      <c r="F32" s="144">
        <v>0</v>
      </c>
      <c r="G32" s="145">
        <v>14.4</v>
      </c>
      <c r="H32" s="145">
        <v>91</v>
      </c>
      <c r="I32" s="145">
        <v>0.4</v>
      </c>
    </row>
    <row r="33" spans="1:16" x14ac:dyDescent="0.2">
      <c r="A33" s="142">
        <f t="shared" si="0"/>
        <v>43881</v>
      </c>
      <c r="B33" s="143">
        <v>1.25</v>
      </c>
      <c r="D33" s="223">
        <v>44782.166666666664</v>
      </c>
      <c r="E33" s="144">
        <v>763.33988389013064</v>
      </c>
      <c r="F33" s="144">
        <v>0</v>
      </c>
      <c r="G33" s="145">
        <v>14.7</v>
      </c>
      <c r="H33" s="145">
        <v>91</v>
      </c>
      <c r="I33" s="145">
        <v>1.3</v>
      </c>
      <c r="J33" s="137">
        <v>218</v>
      </c>
      <c r="L33" s="316">
        <f>AVERAGE(E18:E24)</f>
        <v>763.37202947964863</v>
      </c>
    </row>
    <row r="34" spans="1:16" x14ac:dyDescent="0.2">
      <c r="A34" s="142">
        <f t="shared" si="0"/>
        <v>43881</v>
      </c>
      <c r="B34" s="143">
        <v>1.2916666666666701</v>
      </c>
      <c r="D34" s="223">
        <v>44782.208333333336</v>
      </c>
      <c r="E34" s="144">
        <v>763.93993489446598</v>
      </c>
      <c r="F34" s="144">
        <v>0</v>
      </c>
      <c r="G34" s="145">
        <v>14.5</v>
      </c>
      <c r="H34" s="145">
        <v>90</v>
      </c>
      <c r="I34" s="145">
        <v>1.3</v>
      </c>
      <c r="J34" s="137">
        <v>145</v>
      </c>
    </row>
    <row r="35" spans="1:16" x14ac:dyDescent="0.2">
      <c r="A35" s="142">
        <f t="shared" si="0"/>
        <v>43881</v>
      </c>
      <c r="B35" s="143">
        <v>1.3333333333333299</v>
      </c>
      <c r="D35" s="223">
        <v>44782.25</v>
      </c>
      <c r="E35" s="144">
        <v>764.61499227434331</v>
      </c>
      <c r="F35" s="144">
        <v>0</v>
      </c>
      <c r="G35" s="145">
        <v>14.5</v>
      </c>
      <c r="H35" s="145">
        <v>91</v>
      </c>
      <c r="I35" s="145">
        <v>0.9</v>
      </c>
      <c r="J35" s="137">
        <v>266</v>
      </c>
      <c r="L35" s="316"/>
    </row>
    <row r="36" spans="1:16" x14ac:dyDescent="0.2">
      <c r="A36" s="142">
        <f t="shared" si="0"/>
        <v>43881</v>
      </c>
      <c r="B36" s="143">
        <v>1.375</v>
      </c>
      <c r="D36" s="223">
        <v>44782.291666666664</v>
      </c>
      <c r="E36" s="144"/>
      <c r="F36" s="144">
        <v>0</v>
      </c>
      <c r="G36" s="145">
        <v>14.5</v>
      </c>
      <c r="H36" s="145">
        <v>91</v>
      </c>
      <c r="I36" s="145">
        <v>0.9</v>
      </c>
      <c r="J36" s="137">
        <v>255</v>
      </c>
    </row>
    <row r="37" spans="1:16" x14ac:dyDescent="0.2">
      <c r="A37" s="142"/>
      <c r="B37" s="143"/>
      <c r="D37" s="223">
        <v>44782.333333333336</v>
      </c>
      <c r="E37" s="144">
        <v>765.81509428301399</v>
      </c>
      <c r="F37" s="144">
        <v>0</v>
      </c>
      <c r="G37" s="145">
        <v>14.7</v>
      </c>
      <c r="H37" s="145">
        <v>91</v>
      </c>
      <c r="I37" s="145">
        <v>1.8</v>
      </c>
      <c r="J37" s="137">
        <v>238</v>
      </c>
    </row>
    <row r="38" spans="1:16" x14ac:dyDescent="0.2">
      <c r="A38" s="142">
        <f>A36</f>
        <v>43881</v>
      </c>
      <c r="B38" s="143">
        <v>1.4166666666666701</v>
      </c>
      <c r="D38" s="223">
        <v>44782.375</v>
      </c>
      <c r="E38" s="144">
        <v>766.11511978518172</v>
      </c>
      <c r="F38" s="144">
        <v>0</v>
      </c>
      <c r="G38" s="145">
        <v>14.9</v>
      </c>
      <c r="H38" s="145">
        <v>90</v>
      </c>
      <c r="I38" s="145">
        <v>1.3</v>
      </c>
      <c r="J38" s="137">
        <v>241</v>
      </c>
    </row>
    <row r="39" spans="1:16" x14ac:dyDescent="0.2">
      <c r="A39" s="142">
        <f t="shared" si="0"/>
        <v>43881</v>
      </c>
      <c r="B39" s="143">
        <v>1.4583333333333299</v>
      </c>
      <c r="D39" s="223">
        <v>44782.416666666664</v>
      </c>
      <c r="E39" s="144">
        <v>766.34013891180746</v>
      </c>
      <c r="F39" s="144">
        <v>0</v>
      </c>
      <c r="G39" s="145">
        <v>15.5</v>
      </c>
      <c r="H39" s="145">
        <v>88</v>
      </c>
      <c r="I39" s="145">
        <v>1.8</v>
      </c>
      <c r="J39" s="137">
        <v>245</v>
      </c>
    </row>
    <row r="40" spans="1:16" x14ac:dyDescent="0.2">
      <c r="A40" s="142">
        <f t="shared" si="0"/>
        <v>43881</v>
      </c>
      <c r="B40" s="143">
        <v>1.49999999999999</v>
      </c>
      <c r="D40" s="223">
        <v>44782.458333333336</v>
      </c>
      <c r="E40" s="144">
        <v>766.11511978518172</v>
      </c>
      <c r="F40" s="144">
        <v>0</v>
      </c>
      <c r="G40" s="145">
        <v>16.2</v>
      </c>
      <c r="H40" s="145">
        <v>86</v>
      </c>
      <c r="I40" s="145">
        <v>1.8</v>
      </c>
      <c r="J40" s="137">
        <v>258</v>
      </c>
    </row>
    <row r="41" spans="1:16" x14ac:dyDescent="0.2">
      <c r="A41" s="142">
        <f t="shared" si="0"/>
        <v>43881</v>
      </c>
      <c r="B41" s="143">
        <v>1.5416666666666501</v>
      </c>
      <c r="D41" s="223">
        <v>44782.5</v>
      </c>
      <c r="E41" s="144">
        <v>765.81509428301399</v>
      </c>
      <c r="F41" s="144">
        <v>0</v>
      </c>
      <c r="G41" s="145">
        <v>16.2</v>
      </c>
      <c r="H41" s="145">
        <v>85</v>
      </c>
      <c r="I41" s="145">
        <v>2.7</v>
      </c>
      <c r="J41" s="137">
        <v>235</v>
      </c>
    </row>
    <row r="42" spans="1:16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6" x14ac:dyDescent="0.2">
      <c r="D43" s="220" t="s">
        <v>168</v>
      </c>
      <c r="E43" s="147">
        <f>AVERAGE(E18:E41)</f>
        <v>764.30192218512491</v>
      </c>
      <c r="F43" s="147">
        <f>AVERAGE(F18:F41)</f>
        <v>0</v>
      </c>
      <c r="G43" s="147">
        <f>AVERAGE(G18:G41)</f>
        <v>15.33333333333333</v>
      </c>
      <c r="H43" s="147">
        <f>AVERAGE(H18:H41)</f>
        <v>88.333333333333329</v>
      </c>
      <c r="I43" s="147">
        <f>AVERAGE(I18:I41)</f>
        <v>1.4583333333333333</v>
      </c>
      <c r="L43" s="316">
        <f>MIN(E18:E41)</f>
        <v>762.81483926133717</v>
      </c>
      <c r="M43" s="316">
        <f>MIN(F18:F41)</f>
        <v>0</v>
      </c>
      <c r="N43" s="316">
        <f>MIN(G18:G41)</f>
        <v>14.4</v>
      </c>
      <c r="O43" s="316">
        <f>MIN(H18:H41)</f>
        <v>84</v>
      </c>
      <c r="P43" s="316">
        <f>MIN(I18:I41)</f>
        <v>0</v>
      </c>
    </row>
    <row r="44" spans="1:16" ht="13.9" customHeight="1" x14ac:dyDescent="0.2">
      <c r="D44" s="137"/>
      <c r="E44" s="137"/>
      <c r="F44" s="137"/>
      <c r="G44" s="137"/>
      <c r="H44" s="137"/>
      <c r="I44" s="137"/>
    </row>
    <row r="45" spans="1:16" ht="13.15" customHeight="1" x14ac:dyDescent="0.2">
      <c r="D45" s="323" t="s">
        <v>160</v>
      </c>
      <c r="E45" s="323"/>
      <c r="F45" s="323"/>
      <c r="G45" s="323"/>
      <c r="H45" s="323"/>
      <c r="I45" s="323"/>
    </row>
    <row r="46" spans="1:16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6" ht="13.9" customHeight="1" x14ac:dyDescent="0.2">
      <c r="A47" s="142" t="e">
        <f>#REF!+4</f>
        <v>#REF!</v>
      </c>
      <c r="B47" s="143">
        <v>0.625</v>
      </c>
      <c r="D47" s="223">
        <v>44782.541666666664</v>
      </c>
      <c r="E47" s="144">
        <v>765.51506878084638</v>
      </c>
      <c r="F47" s="144">
        <v>0</v>
      </c>
      <c r="G47" s="145">
        <v>16.2</v>
      </c>
      <c r="H47" s="145">
        <v>86</v>
      </c>
      <c r="I47" s="145">
        <v>1.8</v>
      </c>
      <c r="J47" s="137">
        <v>230</v>
      </c>
    </row>
    <row r="48" spans="1:16" x14ac:dyDescent="0.2">
      <c r="A48" s="142" t="e">
        <f>A47</f>
        <v>#REF!</v>
      </c>
      <c r="B48" s="143">
        <v>0.66666666666666696</v>
      </c>
      <c r="D48" s="223">
        <v>44782.583333333336</v>
      </c>
      <c r="E48" s="144"/>
      <c r="F48" s="144"/>
      <c r="G48" s="145"/>
      <c r="H48" s="145"/>
      <c r="I48" s="145"/>
      <c r="J48" s="137">
        <v>256</v>
      </c>
    </row>
    <row r="49" spans="1:10" x14ac:dyDescent="0.2">
      <c r="A49" s="142"/>
      <c r="B49" s="143"/>
      <c r="D49" s="223">
        <v>44782.625</v>
      </c>
      <c r="E49" s="144">
        <v>764.61499227434331</v>
      </c>
      <c r="F49" s="144">
        <v>0</v>
      </c>
      <c r="G49" s="145">
        <v>15.8</v>
      </c>
      <c r="H49" s="145">
        <v>87</v>
      </c>
      <c r="I49" s="145">
        <v>2.2000000000000002</v>
      </c>
      <c r="J49" s="137">
        <v>255</v>
      </c>
    </row>
    <row r="50" spans="1:10" x14ac:dyDescent="0.2">
      <c r="A50" s="142" t="e">
        <f>A48</f>
        <v>#REF!</v>
      </c>
      <c r="B50" s="143">
        <v>0.70833333333333304</v>
      </c>
      <c r="D50" s="223">
        <v>44782.666666666664</v>
      </c>
      <c r="E50" s="144">
        <v>764.61499227434331</v>
      </c>
      <c r="F50" s="144">
        <v>0</v>
      </c>
      <c r="G50" s="145">
        <v>15.7</v>
      </c>
      <c r="H50" s="145">
        <v>87</v>
      </c>
      <c r="I50" s="145">
        <v>1.8</v>
      </c>
      <c r="J50" s="137">
        <v>256</v>
      </c>
    </row>
    <row r="51" spans="1:10" x14ac:dyDescent="0.2">
      <c r="A51" s="142" t="e">
        <f t="shared" ref="A51:A71" si="5">A50</f>
        <v>#REF!</v>
      </c>
      <c r="B51" s="143">
        <v>0.75</v>
      </c>
      <c r="D51" s="223">
        <v>44782.708333333336</v>
      </c>
      <c r="E51" s="144">
        <v>764.46497952325944</v>
      </c>
      <c r="F51" s="144">
        <v>0</v>
      </c>
      <c r="G51" s="145">
        <v>15.8</v>
      </c>
      <c r="H51" s="145">
        <v>86</v>
      </c>
      <c r="I51" s="145">
        <v>1.3</v>
      </c>
      <c r="J51" s="137">
        <v>211</v>
      </c>
    </row>
    <row r="52" spans="1:10" x14ac:dyDescent="0.2">
      <c r="A52" s="142" t="e">
        <f t="shared" si="5"/>
        <v>#REF!</v>
      </c>
      <c r="B52" s="143">
        <v>0.79166666666666596</v>
      </c>
      <c r="D52" s="223">
        <v>44782.75</v>
      </c>
      <c r="E52" s="144">
        <v>764.46497952325944</v>
      </c>
      <c r="F52" s="144">
        <v>0</v>
      </c>
      <c r="G52" s="145">
        <v>15.6</v>
      </c>
      <c r="H52" s="145">
        <v>86</v>
      </c>
      <c r="I52" s="145">
        <v>1.3</v>
      </c>
      <c r="J52" s="137">
        <v>147</v>
      </c>
    </row>
    <row r="53" spans="1:10" x14ac:dyDescent="0.2">
      <c r="A53" s="142" t="e">
        <f t="shared" si="5"/>
        <v>#REF!</v>
      </c>
      <c r="B53" s="143">
        <v>0.83333333333333304</v>
      </c>
      <c r="D53" s="223">
        <v>44782.791666666664</v>
      </c>
      <c r="E53" s="144">
        <v>764.61499227434331</v>
      </c>
      <c r="F53" s="144">
        <v>0</v>
      </c>
      <c r="G53" s="145">
        <v>15.4</v>
      </c>
      <c r="H53" s="145">
        <v>87</v>
      </c>
      <c r="I53" s="145">
        <v>1.3</v>
      </c>
      <c r="J53" s="137">
        <v>219</v>
      </c>
    </row>
    <row r="54" spans="1:10" x14ac:dyDescent="0.2">
      <c r="A54" s="142" t="e">
        <f t="shared" si="5"/>
        <v>#REF!</v>
      </c>
      <c r="B54" s="143">
        <v>0.875</v>
      </c>
      <c r="D54" s="223">
        <v>44782.833333333336</v>
      </c>
      <c r="E54" s="144"/>
      <c r="F54" s="144">
        <v>0</v>
      </c>
      <c r="G54" s="145">
        <v>15.1</v>
      </c>
      <c r="H54" s="145">
        <v>88</v>
      </c>
      <c r="I54" s="145">
        <v>1.3</v>
      </c>
      <c r="J54" s="137">
        <v>190</v>
      </c>
    </row>
    <row r="55" spans="1:10" x14ac:dyDescent="0.2">
      <c r="A55" s="142" t="e">
        <f t="shared" si="5"/>
        <v>#REF!</v>
      </c>
      <c r="B55" s="143">
        <v>0.91666666666666596</v>
      </c>
      <c r="D55" s="223">
        <v>44782.875</v>
      </c>
      <c r="E55" s="144"/>
      <c r="F55" s="144">
        <v>0</v>
      </c>
      <c r="G55" s="145">
        <v>15.1</v>
      </c>
      <c r="H55" s="145"/>
      <c r="I55" s="145">
        <v>0.9</v>
      </c>
    </row>
    <row r="56" spans="1:10" x14ac:dyDescent="0.2">
      <c r="A56" s="142" t="e">
        <f t="shared" si="5"/>
        <v>#REF!</v>
      </c>
      <c r="B56" s="143">
        <v>0.95833333333333304</v>
      </c>
      <c r="D56" s="223">
        <v>44782.916666666664</v>
      </c>
      <c r="E56" s="144">
        <v>765.81509428301399</v>
      </c>
      <c r="F56" s="144">
        <v>0</v>
      </c>
      <c r="G56" s="145">
        <v>15.1</v>
      </c>
      <c r="H56" s="145">
        <v>88</v>
      </c>
      <c r="I56" s="145">
        <v>0.4</v>
      </c>
      <c r="J56" s="137">
        <v>251</v>
      </c>
    </row>
    <row r="57" spans="1:10" x14ac:dyDescent="0.2">
      <c r="A57" s="142" t="e">
        <f t="shared" si="5"/>
        <v>#REF!</v>
      </c>
      <c r="B57" s="143">
        <v>1</v>
      </c>
      <c r="D57" s="223">
        <v>44782.958333333336</v>
      </c>
      <c r="E57" s="144">
        <v>765.89010065855598</v>
      </c>
      <c r="F57" s="144">
        <v>0</v>
      </c>
      <c r="G57" s="145">
        <v>14.9</v>
      </c>
      <c r="H57" s="145">
        <v>88</v>
      </c>
      <c r="I57" s="145">
        <v>0.9</v>
      </c>
    </row>
    <row r="58" spans="1:10" x14ac:dyDescent="0.2">
      <c r="A58" s="142" t="e">
        <f t="shared" si="5"/>
        <v>#REF!</v>
      </c>
      <c r="B58" s="143">
        <v>1.0416666666666701</v>
      </c>
      <c r="D58" s="223">
        <v>44783</v>
      </c>
      <c r="E58" s="144">
        <v>765.81509428301399</v>
      </c>
      <c r="F58" s="144">
        <v>0</v>
      </c>
      <c r="G58" s="145">
        <v>14.9</v>
      </c>
      <c r="H58" s="145">
        <v>89</v>
      </c>
      <c r="I58" s="145">
        <v>0.9</v>
      </c>
      <c r="J58" s="137">
        <v>190</v>
      </c>
    </row>
    <row r="59" spans="1:10" x14ac:dyDescent="0.2">
      <c r="A59" s="142" t="e">
        <f t="shared" si="5"/>
        <v>#REF!</v>
      </c>
      <c r="B59" s="143">
        <v>1.0833333333333299</v>
      </c>
      <c r="D59" s="223">
        <v>44783.041666666664</v>
      </c>
      <c r="E59" s="144">
        <v>765.51506878084638</v>
      </c>
      <c r="F59" s="144">
        <v>0</v>
      </c>
      <c r="G59" s="145">
        <v>14.8</v>
      </c>
      <c r="H59" s="145">
        <v>89</v>
      </c>
      <c r="I59" s="145">
        <v>0.4</v>
      </c>
      <c r="J59" s="137">
        <v>219</v>
      </c>
    </row>
    <row r="60" spans="1:10" x14ac:dyDescent="0.2">
      <c r="A60" s="142" t="e">
        <f t="shared" si="5"/>
        <v>#REF!</v>
      </c>
      <c r="B60" s="143">
        <v>1.125</v>
      </c>
      <c r="D60" s="223">
        <v>44783.083333333336</v>
      </c>
      <c r="E60" s="144">
        <v>765.51506878084638</v>
      </c>
      <c r="F60" s="144">
        <v>0</v>
      </c>
      <c r="G60" s="145">
        <v>14.7</v>
      </c>
      <c r="H60" s="145">
        <v>90</v>
      </c>
      <c r="I60" s="145">
        <v>0.4</v>
      </c>
      <c r="J60" s="137">
        <v>195</v>
      </c>
    </row>
    <row r="61" spans="1:10" x14ac:dyDescent="0.2">
      <c r="A61" s="142" t="e">
        <f>A60</f>
        <v>#REF!</v>
      </c>
      <c r="B61" s="143">
        <v>1.1666666666666701</v>
      </c>
      <c r="D61" s="223">
        <v>44783.125</v>
      </c>
      <c r="E61" s="144">
        <v>765.14003690313677</v>
      </c>
      <c r="F61" s="144">
        <v>0</v>
      </c>
      <c r="G61" s="145">
        <v>14.7</v>
      </c>
      <c r="H61" s="145">
        <v>90</v>
      </c>
      <c r="I61" s="145">
        <v>0.4</v>
      </c>
    </row>
    <row r="62" spans="1:10" x14ac:dyDescent="0.2">
      <c r="A62" s="142" t="e">
        <f t="shared" si="5"/>
        <v>#REF!</v>
      </c>
      <c r="B62" s="143">
        <v>1.2083333333333299</v>
      </c>
      <c r="D62" s="223">
        <v>44783.166666666664</v>
      </c>
      <c r="E62" s="144"/>
      <c r="F62" s="144">
        <v>0</v>
      </c>
      <c r="G62" s="145">
        <v>14.6</v>
      </c>
      <c r="H62" s="145">
        <v>90</v>
      </c>
      <c r="I62" s="145">
        <v>0.4</v>
      </c>
      <c r="J62" s="137">
        <v>178</v>
      </c>
    </row>
    <row r="63" spans="1:10" x14ac:dyDescent="0.2">
      <c r="A63" s="142" t="e">
        <f t="shared" si="5"/>
        <v>#REF!</v>
      </c>
      <c r="B63" s="143">
        <v>1.25</v>
      </c>
      <c r="D63" s="223">
        <v>44783.208333333336</v>
      </c>
      <c r="E63" s="144"/>
      <c r="F63" s="144"/>
      <c r="G63" s="145"/>
      <c r="H63" s="145"/>
      <c r="I63" s="145"/>
      <c r="J63" s="137">
        <v>225</v>
      </c>
    </row>
    <row r="64" spans="1:10" x14ac:dyDescent="0.2">
      <c r="A64" s="142" t="e">
        <f t="shared" si="5"/>
        <v>#REF!</v>
      </c>
      <c r="B64" s="143">
        <v>1.2916666666666701</v>
      </c>
      <c r="D64" s="223">
        <v>44783.25</v>
      </c>
      <c r="E64" s="144"/>
      <c r="F64" s="144">
        <v>0</v>
      </c>
      <c r="G64" s="145">
        <v>14.6</v>
      </c>
      <c r="H64" s="145">
        <v>91</v>
      </c>
      <c r="I64" s="145">
        <v>0.9</v>
      </c>
      <c r="J64" s="137">
        <v>220</v>
      </c>
    </row>
    <row r="65" spans="1:16" x14ac:dyDescent="0.2">
      <c r="A65" s="142" t="e">
        <f t="shared" si="5"/>
        <v>#REF!</v>
      </c>
      <c r="B65" s="143">
        <v>1.3333333333333299</v>
      </c>
      <c r="D65" s="223">
        <v>44783.291666666664</v>
      </c>
      <c r="E65" s="318">
        <v>765.51506878084638</v>
      </c>
      <c r="F65" s="144">
        <v>0</v>
      </c>
      <c r="G65" s="145">
        <v>14.7</v>
      </c>
      <c r="H65" s="145">
        <v>91</v>
      </c>
      <c r="I65" s="145">
        <v>0.4</v>
      </c>
      <c r="J65" s="137">
        <v>243</v>
      </c>
    </row>
    <row r="66" spans="1:16" x14ac:dyDescent="0.2">
      <c r="A66" s="142" t="e">
        <f t="shared" si="5"/>
        <v>#REF!</v>
      </c>
      <c r="B66" s="143">
        <v>1.375</v>
      </c>
      <c r="D66" s="223">
        <v>44783.333333333336</v>
      </c>
      <c r="E66" s="144">
        <v>766.04011340963973</v>
      </c>
      <c r="F66" s="144">
        <v>0</v>
      </c>
      <c r="G66" s="145">
        <v>15.1</v>
      </c>
      <c r="H66" s="145">
        <v>90</v>
      </c>
      <c r="I66" s="145">
        <v>0.9</v>
      </c>
      <c r="J66" s="137">
        <v>239</v>
      </c>
    </row>
    <row r="67" spans="1:16" x14ac:dyDescent="0.2">
      <c r="A67" s="142" t="e">
        <f t="shared" si="5"/>
        <v>#REF!</v>
      </c>
      <c r="B67" s="143">
        <v>1.4166666666666701</v>
      </c>
      <c r="D67" s="223">
        <v>44783.375</v>
      </c>
      <c r="E67" s="144">
        <v>766.34013891180746</v>
      </c>
      <c r="F67" s="144">
        <v>0</v>
      </c>
      <c r="G67" s="145">
        <v>15.6</v>
      </c>
      <c r="H67" s="145">
        <v>89</v>
      </c>
      <c r="I67" s="145">
        <v>1.3</v>
      </c>
      <c r="J67" s="137">
        <v>227</v>
      </c>
    </row>
    <row r="68" spans="1:16" x14ac:dyDescent="0.2">
      <c r="A68" s="142" t="e">
        <f t="shared" si="5"/>
        <v>#REF!</v>
      </c>
      <c r="B68" s="143">
        <v>1.4583333333333299</v>
      </c>
      <c r="D68" s="223">
        <v>44783.416666666664</v>
      </c>
      <c r="E68" s="144">
        <v>766.34013891180746</v>
      </c>
      <c r="F68" s="144">
        <v>0</v>
      </c>
      <c r="G68" s="145">
        <v>16</v>
      </c>
      <c r="H68" s="145">
        <v>88</v>
      </c>
      <c r="I68" s="145">
        <v>1.3</v>
      </c>
      <c r="J68" s="137">
        <v>247</v>
      </c>
    </row>
    <row r="69" spans="1:16" x14ac:dyDescent="0.2">
      <c r="A69" s="142" t="e">
        <f t="shared" si="5"/>
        <v>#REF!</v>
      </c>
      <c r="B69" s="143">
        <v>1.49999999999999</v>
      </c>
      <c r="D69" s="223">
        <v>44783.458333333336</v>
      </c>
      <c r="E69" s="144">
        <v>766.64016441397519</v>
      </c>
      <c r="F69" s="144">
        <v>0</v>
      </c>
      <c r="G69" s="145">
        <v>16.3</v>
      </c>
      <c r="H69" s="145">
        <v>88</v>
      </c>
      <c r="I69" s="145">
        <v>2.7</v>
      </c>
      <c r="J69" s="137">
        <v>216</v>
      </c>
    </row>
    <row r="70" spans="1:16" x14ac:dyDescent="0.2">
      <c r="A70" s="142" t="e">
        <f t="shared" si="5"/>
        <v>#REF!</v>
      </c>
      <c r="B70" s="143">
        <v>1.5416666666666501</v>
      </c>
      <c r="D70" s="223">
        <v>44783.5</v>
      </c>
      <c r="E70" s="144">
        <v>766.41514528734933</v>
      </c>
      <c r="F70" s="144">
        <v>0</v>
      </c>
      <c r="G70" s="145">
        <v>16.3</v>
      </c>
      <c r="H70" s="145">
        <v>87</v>
      </c>
      <c r="I70" s="145">
        <v>2.7</v>
      </c>
      <c r="J70" s="137">
        <v>247</v>
      </c>
    </row>
    <row r="71" spans="1:16" hidden="1" x14ac:dyDescent="0.2">
      <c r="A71" s="142" t="e">
        <f t="shared" si="5"/>
        <v>#REF!</v>
      </c>
      <c r="B71" s="143">
        <v>1.5833333333333099</v>
      </c>
      <c r="D71" s="223"/>
      <c r="E71" s="144"/>
      <c r="F71" s="144"/>
      <c r="G71" s="145"/>
      <c r="H71" s="145"/>
      <c r="I71" s="145"/>
    </row>
    <row r="72" spans="1:16" x14ac:dyDescent="0.2">
      <c r="D72" s="220" t="s">
        <v>161</v>
      </c>
      <c r="E72" s="147">
        <f>AVERAGE(E47:E71)</f>
        <v>765.51506878084649</v>
      </c>
      <c r="F72" s="147">
        <f t="shared" ref="F72:I72" si="6">AVERAGE(F47:F71)</f>
        <v>0</v>
      </c>
      <c r="G72" s="147">
        <f t="shared" si="6"/>
        <v>15.31818181818182</v>
      </c>
      <c r="H72" s="147">
        <f t="shared" si="6"/>
        <v>88.333333333333329</v>
      </c>
      <c r="I72" s="147">
        <f t="shared" si="6"/>
        <v>1.1772727272727275</v>
      </c>
      <c r="L72">
        <f>MIN(E47:E70)</f>
        <v>764.46497952325944</v>
      </c>
      <c r="M72">
        <f t="shared" ref="M72:P72" si="7">MIN(F47:F70)</f>
        <v>0</v>
      </c>
      <c r="N72">
        <f t="shared" si="7"/>
        <v>14.6</v>
      </c>
      <c r="O72">
        <f t="shared" si="7"/>
        <v>86</v>
      </c>
      <c r="P72">
        <f t="shared" si="7"/>
        <v>0.4</v>
      </c>
    </row>
    <row r="73" spans="1:16" x14ac:dyDescent="0.2">
      <c r="D73" s="137"/>
      <c r="E73" s="137"/>
      <c r="F73" s="137"/>
      <c r="G73" s="137"/>
      <c r="H73" s="137"/>
      <c r="I73" s="137"/>
    </row>
    <row r="74" spans="1:16" ht="13.15" customHeight="1" x14ac:dyDescent="0.2">
      <c r="D74" s="323" t="s">
        <v>163</v>
      </c>
      <c r="E74" s="323"/>
      <c r="F74" s="323"/>
      <c r="G74" s="323"/>
      <c r="H74" s="323"/>
      <c r="I74" s="323"/>
    </row>
    <row r="75" spans="1:16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6" ht="13.9" customHeight="1" x14ac:dyDescent="0.2">
      <c r="A76" s="142" t="e">
        <f>#REF!+1</f>
        <v>#REF!</v>
      </c>
      <c r="B76" s="143">
        <v>0.625</v>
      </c>
      <c r="D76" s="223">
        <v>44783.541666666664</v>
      </c>
      <c r="E76" s="144">
        <v>765.81509428301399</v>
      </c>
      <c r="F76" s="144">
        <v>0</v>
      </c>
      <c r="G76" s="145">
        <v>16</v>
      </c>
      <c r="H76" s="145">
        <v>88</v>
      </c>
      <c r="I76" s="145">
        <v>2.2000000000000002</v>
      </c>
      <c r="J76" s="137">
        <v>247</v>
      </c>
    </row>
    <row r="77" spans="1:16" x14ac:dyDescent="0.2">
      <c r="A77" s="142" t="e">
        <f>A76</f>
        <v>#REF!</v>
      </c>
      <c r="B77" s="143">
        <v>0.66666666666666696</v>
      </c>
      <c r="D77" s="223">
        <v>44783.583333333336</v>
      </c>
      <c r="E77" s="144">
        <v>765.51506878084638</v>
      </c>
      <c r="F77" s="144">
        <v>0</v>
      </c>
      <c r="G77" s="145">
        <v>15.7</v>
      </c>
      <c r="H77" s="145">
        <v>87</v>
      </c>
      <c r="I77" s="145">
        <v>2.7</v>
      </c>
      <c r="J77" s="137">
        <v>240</v>
      </c>
    </row>
    <row r="78" spans="1:16" x14ac:dyDescent="0.2">
      <c r="A78" s="142" t="e">
        <f t="shared" ref="A78:A100" si="8">A77</f>
        <v>#REF!</v>
      </c>
      <c r="B78" s="143">
        <v>0.70833333333333304</v>
      </c>
      <c r="D78" s="223">
        <v>44783.625</v>
      </c>
      <c r="E78" s="144"/>
      <c r="F78" s="144"/>
      <c r="G78" s="145"/>
      <c r="H78" s="145"/>
      <c r="I78" s="145"/>
      <c r="L78" s="322"/>
    </row>
    <row r="79" spans="1:16" x14ac:dyDescent="0.2">
      <c r="A79" s="142" t="e">
        <f t="shared" si="8"/>
        <v>#REF!</v>
      </c>
      <c r="B79" s="143">
        <v>0.75</v>
      </c>
      <c r="D79" s="223">
        <v>44783.666666666664</v>
      </c>
      <c r="E79" s="144">
        <v>764.84001140096905</v>
      </c>
      <c r="F79" s="144">
        <v>0</v>
      </c>
      <c r="G79" s="145">
        <v>15.6</v>
      </c>
      <c r="H79" s="145">
        <v>87</v>
      </c>
      <c r="I79" s="145">
        <v>2.2000000000000002</v>
      </c>
      <c r="J79" s="137">
        <v>253</v>
      </c>
      <c r="L79" s="322"/>
    </row>
    <row r="80" spans="1:16" x14ac:dyDescent="0.2">
      <c r="A80" s="142" t="e">
        <f t="shared" si="8"/>
        <v>#REF!</v>
      </c>
      <c r="B80" s="143">
        <v>0.79166666666666596</v>
      </c>
      <c r="D80" s="223">
        <v>44783.708333333336</v>
      </c>
      <c r="E80" s="144"/>
      <c r="F80" s="144">
        <v>0</v>
      </c>
      <c r="G80" s="145">
        <v>15.8</v>
      </c>
      <c r="H80" s="145">
        <v>86</v>
      </c>
      <c r="I80" s="145">
        <v>1.8</v>
      </c>
      <c r="J80" s="137">
        <v>255</v>
      </c>
      <c r="L80" s="322"/>
    </row>
    <row r="81" spans="1:13" x14ac:dyDescent="0.2">
      <c r="A81" s="142" t="e">
        <f t="shared" si="8"/>
        <v>#REF!</v>
      </c>
      <c r="B81" s="143">
        <v>0.83333333333333304</v>
      </c>
      <c r="D81" s="223">
        <v>44783.75</v>
      </c>
      <c r="E81" s="144">
        <v>765.29004965422052</v>
      </c>
      <c r="F81" s="144">
        <v>0</v>
      </c>
      <c r="G81" s="145">
        <v>15.4</v>
      </c>
      <c r="H81" s="145">
        <v>87</v>
      </c>
      <c r="I81" s="145">
        <v>1.3</v>
      </c>
      <c r="J81" s="137">
        <v>220</v>
      </c>
      <c r="L81" s="322"/>
    </row>
    <row r="82" spans="1:13" x14ac:dyDescent="0.2">
      <c r="A82" s="142" t="e">
        <f t="shared" si="8"/>
        <v>#REF!</v>
      </c>
      <c r="B82" s="143">
        <v>0.875</v>
      </c>
      <c r="D82" s="223">
        <v>44783.791666666664</v>
      </c>
      <c r="E82" s="144">
        <v>765.59007515638825</v>
      </c>
      <c r="F82" s="144">
        <v>0</v>
      </c>
      <c r="G82" s="145">
        <v>15.2</v>
      </c>
      <c r="H82" s="145">
        <v>88</v>
      </c>
      <c r="I82" s="145">
        <v>1.8</v>
      </c>
      <c r="J82" s="137">
        <v>242</v>
      </c>
      <c r="L82" s="316"/>
    </row>
    <row r="83" spans="1:13" x14ac:dyDescent="0.2">
      <c r="A83" s="142" t="e">
        <f t="shared" si="8"/>
        <v>#REF!</v>
      </c>
      <c r="B83" s="143">
        <v>0.91666666666666596</v>
      </c>
      <c r="D83" s="223">
        <v>44783.833333333336</v>
      </c>
      <c r="E83" s="144">
        <v>766.11511978518172</v>
      </c>
      <c r="F83" s="144">
        <v>0</v>
      </c>
      <c r="G83" s="145">
        <v>15.1</v>
      </c>
      <c r="H83" s="145">
        <v>89</v>
      </c>
      <c r="I83" s="145">
        <v>1.3</v>
      </c>
      <c r="J83" s="137">
        <v>239</v>
      </c>
    </row>
    <row r="84" spans="1:13" x14ac:dyDescent="0.2">
      <c r="A84" s="142" t="e">
        <f t="shared" si="8"/>
        <v>#REF!</v>
      </c>
      <c r="B84" s="143">
        <v>0.95833333333333304</v>
      </c>
      <c r="D84" s="223">
        <v>44783.875</v>
      </c>
      <c r="E84" s="144">
        <v>766.34013891180746</v>
      </c>
      <c r="F84" s="144">
        <v>0</v>
      </c>
      <c r="G84" s="145">
        <v>15.1</v>
      </c>
      <c r="H84" s="145">
        <v>89</v>
      </c>
      <c r="I84" s="145">
        <v>0.9</v>
      </c>
      <c r="J84" s="137">
        <v>244</v>
      </c>
    </row>
    <row r="85" spans="1:13" x14ac:dyDescent="0.2">
      <c r="A85" s="142" t="e">
        <f t="shared" si="8"/>
        <v>#REF!</v>
      </c>
      <c r="B85" s="143">
        <v>1</v>
      </c>
      <c r="D85" s="223">
        <v>44783.916666666664</v>
      </c>
      <c r="E85" s="144"/>
      <c r="F85" s="144"/>
      <c r="G85" s="145"/>
      <c r="H85" s="145"/>
      <c r="I85" s="145"/>
      <c r="J85" s="137">
        <v>252</v>
      </c>
    </row>
    <row r="86" spans="1:13" x14ac:dyDescent="0.2">
      <c r="A86" s="142" t="e">
        <f t="shared" si="8"/>
        <v>#REF!</v>
      </c>
      <c r="B86" s="143">
        <v>1.0416666666666701</v>
      </c>
      <c r="D86" s="223">
        <v>44783.958333333336</v>
      </c>
      <c r="E86" s="144"/>
      <c r="F86" s="144"/>
      <c r="G86" s="145"/>
      <c r="H86" s="145"/>
      <c r="I86" s="145"/>
      <c r="J86" s="137">
        <v>251</v>
      </c>
    </row>
    <row r="87" spans="1:13" x14ac:dyDescent="0.2">
      <c r="A87" s="142" t="e">
        <f t="shared" si="8"/>
        <v>#REF!</v>
      </c>
      <c r="B87" s="143">
        <v>1.0833333333333299</v>
      </c>
      <c r="D87" s="223">
        <v>44784</v>
      </c>
      <c r="E87" s="144">
        <v>766.49015166289132</v>
      </c>
      <c r="F87" s="144">
        <v>0</v>
      </c>
      <c r="G87" s="145">
        <v>15</v>
      </c>
      <c r="H87" s="145">
        <v>92</v>
      </c>
      <c r="I87" s="145">
        <v>1.3</v>
      </c>
      <c r="J87" s="137">
        <v>251</v>
      </c>
    </row>
    <row r="88" spans="1:13" x14ac:dyDescent="0.2">
      <c r="A88" s="142" t="e">
        <f t="shared" si="8"/>
        <v>#REF!</v>
      </c>
      <c r="B88" s="143">
        <v>1.125</v>
      </c>
      <c r="D88" s="223">
        <v>44784.041666666664</v>
      </c>
      <c r="E88" s="144">
        <v>766.49015166289132</v>
      </c>
      <c r="F88" s="144">
        <v>0</v>
      </c>
      <c r="G88" s="145">
        <v>14.6</v>
      </c>
      <c r="H88" s="145">
        <v>94</v>
      </c>
      <c r="I88" s="145">
        <v>1.3</v>
      </c>
      <c r="J88" s="137">
        <v>251</v>
      </c>
    </row>
    <row r="89" spans="1:13" x14ac:dyDescent="0.2">
      <c r="A89" s="142" t="e">
        <f>A88</f>
        <v>#REF!</v>
      </c>
      <c r="B89" s="143">
        <v>1.1666666666666701</v>
      </c>
      <c r="D89" s="223">
        <v>44784.083333333336</v>
      </c>
      <c r="E89" s="144"/>
      <c r="F89" s="144"/>
      <c r="G89" s="145"/>
      <c r="H89" s="145"/>
      <c r="I89" s="145"/>
      <c r="J89" s="137">
        <v>249</v>
      </c>
    </row>
    <row r="90" spans="1:13" x14ac:dyDescent="0.2">
      <c r="A90" s="142" t="e">
        <f t="shared" si="8"/>
        <v>#REF!</v>
      </c>
      <c r="B90" s="143">
        <v>1.2083333333333299</v>
      </c>
      <c r="D90" s="223">
        <v>44784.125</v>
      </c>
      <c r="E90" s="144">
        <v>765.81509428301399</v>
      </c>
      <c r="F90" s="144">
        <v>0</v>
      </c>
      <c r="G90" s="145">
        <v>14.3</v>
      </c>
      <c r="H90" s="145">
        <v>94</v>
      </c>
      <c r="I90" s="145">
        <v>0.9</v>
      </c>
      <c r="J90" s="137">
        <v>214</v>
      </c>
    </row>
    <row r="91" spans="1:13" x14ac:dyDescent="0.2">
      <c r="A91" s="142" t="e">
        <f t="shared" si="8"/>
        <v>#REF!</v>
      </c>
      <c r="B91" s="143">
        <v>1.25</v>
      </c>
      <c r="D91" s="223">
        <v>44784.166666666664</v>
      </c>
      <c r="E91" s="144">
        <v>765.66508153193013</v>
      </c>
      <c r="F91" s="144">
        <v>0</v>
      </c>
      <c r="G91" s="145">
        <v>14.2</v>
      </c>
      <c r="H91" s="145">
        <v>94</v>
      </c>
      <c r="I91" s="145">
        <v>1.3</v>
      </c>
      <c r="J91" s="137">
        <v>239</v>
      </c>
    </row>
    <row r="92" spans="1:13" x14ac:dyDescent="0.2">
      <c r="A92" s="142" t="e">
        <f>A91</f>
        <v>#REF!</v>
      </c>
      <c r="B92" s="143">
        <v>1.2916666666666701</v>
      </c>
      <c r="D92" s="223">
        <v>44784.208333333336</v>
      </c>
      <c r="E92" s="144">
        <v>765.66508153193013</v>
      </c>
      <c r="F92" s="144">
        <v>0</v>
      </c>
      <c r="G92" s="145">
        <v>14.2</v>
      </c>
      <c r="H92" s="145">
        <v>94</v>
      </c>
      <c r="I92" s="145">
        <v>0.4</v>
      </c>
      <c r="J92" s="137">
        <v>241</v>
      </c>
      <c r="M92">
        <v>2</v>
      </c>
    </row>
    <row r="93" spans="1:13" x14ac:dyDescent="0.2">
      <c r="A93" s="142" t="e">
        <f t="shared" si="8"/>
        <v>#REF!</v>
      </c>
      <c r="B93" s="143">
        <v>1.3333333333333299</v>
      </c>
      <c r="D93" s="223">
        <v>44784.25</v>
      </c>
      <c r="E93" s="144">
        <v>765.89010065855598</v>
      </c>
      <c r="F93" s="144">
        <v>0</v>
      </c>
      <c r="G93" s="145">
        <v>14.2</v>
      </c>
      <c r="H93" s="145">
        <v>94</v>
      </c>
      <c r="I93" s="145">
        <v>0.9</v>
      </c>
      <c r="J93" s="137">
        <v>250</v>
      </c>
      <c r="M93">
        <v>5</v>
      </c>
    </row>
    <row r="94" spans="1:13" x14ac:dyDescent="0.2">
      <c r="A94" s="142" t="e">
        <f t="shared" si="8"/>
        <v>#REF!</v>
      </c>
      <c r="B94" s="143">
        <v>1.375</v>
      </c>
      <c r="D94" s="223">
        <v>44784.291666666664</v>
      </c>
      <c r="E94" s="144">
        <v>766.26513253626558</v>
      </c>
      <c r="F94" s="144">
        <v>0</v>
      </c>
      <c r="G94" s="145">
        <v>14.3</v>
      </c>
      <c r="H94" s="145">
        <v>94</v>
      </c>
      <c r="I94" s="145">
        <v>0.9</v>
      </c>
      <c r="J94" s="137">
        <v>247</v>
      </c>
    </row>
    <row r="95" spans="1:13" x14ac:dyDescent="0.2">
      <c r="A95" s="142" t="e">
        <f t="shared" si="8"/>
        <v>#REF!</v>
      </c>
      <c r="B95" s="143">
        <v>1.4166666666666701</v>
      </c>
      <c r="D95" s="223">
        <v>44784.333333333336</v>
      </c>
      <c r="E95" s="144">
        <v>766.86518354060092</v>
      </c>
      <c r="F95" s="144">
        <v>0</v>
      </c>
      <c r="G95" s="145">
        <v>14.4</v>
      </c>
      <c r="H95" s="145">
        <v>94</v>
      </c>
      <c r="I95" s="145">
        <v>1.3</v>
      </c>
      <c r="J95" s="137">
        <v>225</v>
      </c>
      <c r="M95">
        <f>AVERAGE(M92:N94)</f>
        <v>3.5</v>
      </c>
    </row>
    <row r="96" spans="1:13" x14ac:dyDescent="0.2">
      <c r="A96" s="142" t="e">
        <f t="shared" si="8"/>
        <v>#REF!</v>
      </c>
      <c r="B96" s="143">
        <v>1.4583333333333299</v>
      </c>
      <c r="D96" s="223">
        <v>44784.375</v>
      </c>
      <c r="E96" s="144">
        <v>767.16520904276854</v>
      </c>
      <c r="F96" s="144">
        <v>0</v>
      </c>
      <c r="G96" s="145">
        <v>14.9</v>
      </c>
      <c r="H96" s="145">
        <v>92</v>
      </c>
      <c r="I96" s="145">
        <v>1.8</v>
      </c>
      <c r="J96" s="137">
        <v>233</v>
      </c>
    </row>
    <row r="97" spans="1:16" x14ac:dyDescent="0.2">
      <c r="A97" s="142" t="e">
        <f t="shared" si="8"/>
        <v>#REF!</v>
      </c>
      <c r="B97" s="143">
        <v>1.49999999999999</v>
      </c>
      <c r="D97" s="223">
        <v>44784.416666666664</v>
      </c>
      <c r="E97" s="144">
        <v>767.39022816939439</v>
      </c>
      <c r="F97" s="144">
        <v>0</v>
      </c>
      <c r="G97" s="145">
        <v>15.4</v>
      </c>
      <c r="H97" s="145">
        <v>90</v>
      </c>
      <c r="I97" s="145">
        <v>1.8</v>
      </c>
      <c r="J97" s="137">
        <v>237</v>
      </c>
    </row>
    <row r="98" spans="1:16" x14ac:dyDescent="0.2">
      <c r="A98" s="142" t="e">
        <f t="shared" si="8"/>
        <v>#REF!</v>
      </c>
      <c r="B98" s="143">
        <v>1.5416666666666501</v>
      </c>
      <c r="D98" s="223">
        <v>44784.458333333336</v>
      </c>
      <c r="E98" s="144">
        <v>766.71517078951706</v>
      </c>
      <c r="F98" s="144">
        <v>0</v>
      </c>
      <c r="G98" s="145">
        <v>16.399999999999999</v>
      </c>
      <c r="H98" s="145">
        <v>87</v>
      </c>
      <c r="I98" s="145">
        <v>2.7</v>
      </c>
      <c r="J98" s="137">
        <v>228</v>
      </c>
    </row>
    <row r="99" spans="1:16" x14ac:dyDescent="0.2">
      <c r="A99" s="142" t="e">
        <f t="shared" si="8"/>
        <v>#REF!</v>
      </c>
      <c r="B99" s="143">
        <v>1.5833333333333099</v>
      </c>
      <c r="D99" s="223">
        <v>44784.5</v>
      </c>
      <c r="E99" s="144">
        <v>766.64016441397519</v>
      </c>
      <c r="F99" s="144">
        <v>0</v>
      </c>
      <c r="G99" s="145">
        <v>17.2</v>
      </c>
      <c r="H99" s="145">
        <v>84</v>
      </c>
      <c r="I99" s="145">
        <v>2.7</v>
      </c>
      <c r="J99" s="137">
        <v>251</v>
      </c>
    </row>
    <row r="100" spans="1:16" hidden="1" x14ac:dyDescent="0.2">
      <c r="A100" s="142" t="e">
        <f t="shared" si="8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6" x14ac:dyDescent="0.2">
      <c r="D101" s="220" t="s">
        <v>162</v>
      </c>
      <c r="E101" s="147">
        <f>AVERAGE(E76:E99)</f>
        <v>766.13485830506124</v>
      </c>
      <c r="F101" s="147">
        <f t="shared" ref="F101:I101" si="9">AVERAGE(F76:F99)</f>
        <v>0</v>
      </c>
      <c r="G101" s="147">
        <f t="shared" si="9"/>
        <v>15.149999999999997</v>
      </c>
      <c r="H101" s="147">
        <f t="shared" si="9"/>
        <v>90.2</v>
      </c>
      <c r="I101" s="147">
        <f t="shared" si="9"/>
        <v>1.575</v>
      </c>
      <c r="L101">
        <f>MIN(E76:E99)</f>
        <v>764.84001140096905</v>
      </c>
      <c r="M101">
        <f t="shared" ref="M101:P101" si="10">MIN(F76:F99)</f>
        <v>0</v>
      </c>
      <c r="N101">
        <f t="shared" si="10"/>
        <v>14.2</v>
      </c>
      <c r="O101">
        <f t="shared" si="10"/>
        <v>84</v>
      </c>
      <c r="P101">
        <f t="shared" si="10"/>
        <v>0.4</v>
      </c>
    </row>
    <row r="102" spans="1:16" x14ac:dyDescent="0.2">
      <c r="D102" s="304"/>
      <c r="E102" s="304"/>
      <c r="F102" s="137"/>
      <c r="G102" s="137"/>
      <c r="H102" s="137"/>
      <c r="I102" s="137"/>
    </row>
    <row r="103" spans="1:16" ht="13.15" customHeight="1" x14ac:dyDescent="0.2">
      <c r="D103" s="323" t="s">
        <v>164</v>
      </c>
      <c r="E103" s="323"/>
      <c r="F103" s="323"/>
      <c r="G103" s="323"/>
      <c r="H103" s="323"/>
      <c r="I103" s="323"/>
    </row>
    <row r="104" spans="1:16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6" ht="13.9" customHeight="1" x14ac:dyDescent="0.2">
      <c r="A105" s="142" t="e">
        <f>A100+1</f>
        <v>#REF!</v>
      </c>
      <c r="B105" s="143">
        <v>0.625</v>
      </c>
      <c r="D105" s="223">
        <v>44784.541666666664</v>
      </c>
      <c r="E105" s="144">
        <v>766.04011340963973</v>
      </c>
      <c r="F105" s="144">
        <v>0</v>
      </c>
      <c r="G105" s="145">
        <v>17.600000000000001</v>
      </c>
      <c r="H105" s="145">
        <v>82</v>
      </c>
      <c r="I105" s="145">
        <v>2.7</v>
      </c>
      <c r="J105" s="137">
        <v>258</v>
      </c>
    </row>
    <row r="106" spans="1:16" x14ac:dyDescent="0.2">
      <c r="A106" s="142" t="e">
        <f>A105</f>
        <v>#REF!</v>
      </c>
      <c r="B106" s="143">
        <v>0.66666666666666696</v>
      </c>
      <c r="D106" s="223">
        <v>44784.583333333336</v>
      </c>
      <c r="E106" s="144">
        <v>765.89010065855598</v>
      </c>
      <c r="F106" s="144">
        <v>0</v>
      </c>
      <c r="G106" s="145">
        <v>17.2</v>
      </c>
      <c r="H106" s="145">
        <v>83</v>
      </c>
      <c r="I106" s="145">
        <v>3.1</v>
      </c>
      <c r="J106" s="137">
        <v>253</v>
      </c>
    </row>
    <row r="107" spans="1:16" x14ac:dyDescent="0.2">
      <c r="A107" s="142" t="e">
        <f t="shared" ref="A107:A129" si="11">A106</f>
        <v>#REF!</v>
      </c>
      <c r="B107" s="143">
        <v>0.70833333333333304</v>
      </c>
      <c r="D107" s="223">
        <v>44784.625</v>
      </c>
      <c r="E107" s="144">
        <v>765.29004965422052</v>
      </c>
      <c r="F107" s="144">
        <v>0</v>
      </c>
      <c r="G107" s="145">
        <v>17.100000000000001</v>
      </c>
      <c r="H107" s="145">
        <v>84</v>
      </c>
      <c r="I107" s="145">
        <v>3.6</v>
      </c>
      <c r="J107" s="137">
        <v>279</v>
      </c>
    </row>
    <row r="108" spans="1:16" x14ac:dyDescent="0.2">
      <c r="A108" s="142"/>
      <c r="B108" s="143"/>
      <c r="D108" s="223">
        <v>44784.666666666664</v>
      </c>
      <c r="E108" s="144">
        <v>765.14003690313677</v>
      </c>
      <c r="F108" s="144">
        <v>0</v>
      </c>
      <c r="G108" s="145">
        <v>16.899999999999999</v>
      </c>
      <c r="H108" s="145">
        <v>84</v>
      </c>
      <c r="I108" s="145">
        <v>3.1</v>
      </c>
      <c r="J108" s="137">
        <v>245</v>
      </c>
    </row>
    <row r="109" spans="1:16" x14ac:dyDescent="0.2">
      <c r="A109" s="142" t="e">
        <f>A107</f>
        <v>#REF!</v>
      </c>
      <c r="B109" s="143">
        <v>0.75</v>
      </c>
      <c r="D109" s="223">
        <v>44784.708333333336</v>
      </c>
      <c r="E109" s="144">
        <v>765.14003690313677</v>
      </c>
      <c r="F109" s="144">
        <v>0</v>
      </c>
      <c r="G109" s="145">
        <v>16.2</v>
      </c>
      <c r="H109" s="145">
        <v>86</v>
      </c>
      <c r="I109" s="145">
        <v>2.7</v>
      </c>
      <c r="J109" s="137">
        <v>243</v>
      </c>
    </row>
    <row r="110" spans="1:16" x14ac:dyDescent="0.2">
      <c r="A110" s="142" t="e">
        <f t="shared" si="11"/>
        <v>#REF!</v>
      </c>
      <c r="B110" s="143">
        <v>0.79166666666666596</v>
      </c>
      <c r="D110" s="223">
        <v>44784.75</v>
      </c>
      <c r="E110" s="144">
        <v>765.44006240530439</v>
      </c>
      <c r="F110" s="144">
        <v>0</v>
      </c>
      <c r="G110" s="145">
        <v>15.4</v>
      </c>
      <c r="H110" s="145">
        <v>89</v>
      </c>
      <c r="I110" s="145">
        <v>2.2000000000000002</v>
      </c>
      <c r="J110" s="137">
        <v>249</v>
      </c>
    </row>
    <row r="111" spans="1:16" x14ac:dyDescent="0.2">
      <c r="A111" s="142" t="e">
        <f t="shared" si="11"/>
        <v>#REF!</v>
      </c>
      <c r="B111" s="143">
        <v>0.83333333333333304</v>
      </c>
      <c r="D111" s="223">
        <v>44784.791666666664</v>
      </c>
      <c r="E111" s="144">
        <v>765.74008790747212</v>
      </c>
      <c r="F111" s="144">
        <v>0</v>
      </c>
      <c r="G111" s="145">
        <v>15.3</v>
      </c>
      <c r="H111" s="145">
        <v>90</v>
      </c>
      <c r="I111" s="145">
        <v>1.8</v>
      </c>
      <c r="J111" s="137">
        <v>256</v>
      </c>
    </row>
    <row r="112" spans="1:16" x14ac:dyDescent="0.2">
      <c r="A112" s="142" t="e">
        <f t="shared" si="11"/>
        <v>#REF!</v>
      </c>
      <c r="B112" s="143">
        <v>0.875</v>
      </c>
      <c r="D112" s="223">
        <v>44784.833333333336</v>
      </c>
      <c r="E112" s="144">
        <v>766.26513253626558</v>
      </c>
      <c r="F112" s="144">
        <v>0</v>
      </c>
      <c r="G112" s="145">
        <v>15.2</v>
      </c>
      <c r="H112" s="145">
        <v>91</v>
      </c>
      <c r="I112" s="145">
        <v>2.2000000000000002</v>
      </c>
      <c r="J112" s="137">
        <v>244</v>
      </c>
    </row>
    <row r="113" spans="1:10" x14ac:dyDescent="0.2">
      <c r="A113" s="142" t="e">
        <f t="shared" si="11"/>
        <v>#REF!</v>
      </c>
      <c r="B113" s="143">
        <v>0.91666666666666596</v>
      </c>
      <c r="D113" s="223">
        <v>44784.875</v>
      </c>
      <c r="E113" s="321">
        <v>766.71517078951706</v>
      </c>
      <c r="F113" s="321">
        <v>0</v>
      </c>
      <c r="G113" s="321">
        <v>15.3</v>
      </c>
      <c r="H113" s="321">
        <v>91</v>
      </c>
      <c r="I113" s="321">
        <v>2.2000000000000002</v>
      </c>
      <c r="J113" s="137">
        <v>228</v>
      </c>
    </row>
    <row r="114" spans="1:10" x14ac:dyDescent="0.2">
      <c r="A114" s="142" t="e">
        <f t="shared" si="11"/>
        <v>#REF!</v>
      </c>
      <c r="B114" s="143">
        <v>0.95833333333333304</v>
      </c>
      <c r="D114" s="223">
        <v>44784.916666666664</v>
      </c>
      <c r="E114" s="318">
        <v>766.71517078951706</v>
      </c>
      <c r="F114" s="318">
        <v>0</v>
      </c>
      <c r="G114" s="318">
        <v>15.4</v>
      </c>
      <c r="H114" s="318">
        <v>91</v>
      </c>
      <c r="I114" s="318">
        <v>1.3</v>
      </c>
      <c r="J114" s="137">
        <v>240</v>
      </c>
    </row>
    <row r="115" spans="1:10" x14ac:dyDescent="0.2">
      <c r="A115" s="142" t="e">
        <f t="shared" si="11"/>
        <v>#REF!</v>
      </c>
      <c r="B115" s="143">
        <v>1</v>
      </c>
      <c r="D115" s="223">
        <v>44784.958333333336</v>
      </c>
      <c r="E115" s="144">
        <v>767.01519629168479</v>
      </c>
      <c r="F115" s="144">
        <v>0</v>
      </c>
      <c r="G115" s="145">
        <v>15.7</v>
      </c>
      <c r="H115" s="145">
        <v>90</v>
      </c>
      <c r="I115" s="145">
        <v>1.3</v>
      </c>
      <c r="J115" s="137">
        <v>233</v>
      </c>
    </row>
    <row r="116" spans="1:10" x14ac:dyDescent="0.2">
      <c r="A116" s="142" t="e">
        <f t="shared" si="11"/>
        <v>#REF!</v>
      </c>
      <c r="B116" s="143">
        <v>1.0416666666666701</v>
      </c>
      <c r="D116" s="223">
        <v>44785</v>
      </c>
      <c r="E116" s="144"/>
      <c r="F116" s="144"/>
      <c r="G116" s="145"/>
      <c r="H116" s="145"/>
      <c r="I116" s="145"/>
      <c r="J116" s="137">
        <v>248</v>
      </c>
    </row>
    <row r="117" spans="1:10" x14ac:dyDescent="0.2">
      <c r="A117" s="142" t="e">
        <f t="shared" si="11"/>
        <v>#REF!</v>
      </c>
      <c r="B117" s="143">
        <v>1.0833333333333299</v>
      </c>
      <c r="D117" s="223">
        <v>44785.041666666664</v>
      </c>
      <c r="E117" s="144">
        <v>766.5651580384332</v>
      </c>
      <c r="F117" s="144">
        <v>0</v>
      </c>
      <c r="G117" s="145">
        <v>15.1</v>
      </c>
      <c r="H117" s="145">
        <v>92</v>
      </c>
      <c r="I117" s="145">
        <v>1.3</v>
      </c>
      <c r="J117" s="137">
        <v>247</v>
      </c>
    </row>
    <row r="118" spans="1:10" x14ac:dyDescent="0.2">
      <c r="A118" s="142" t="e">
        <f t="shared" si="11"/>
        <v>#REF!</v>
      </c>
      <c r="B118" s="143">
        <v>1.125</v>
      </c>
      <c r="D118" s="223">
        <v>44785.083333333336</v>
      </c>
      <c r="E118" s="144">
        <v>766.34013891180746</v>
      </c>
      <c r="F118" s="144">
        <v>0</v>
      </c>
      <c r="G118" s="145">
        <v>14.9</v>
      </c>
      <c r="H118" s="145">
        <v>93</v>
      </c>
      <c r="I118" s="145">
        <v>1.3</v>
      </c>
      <c r="J118" s="137">
        <v>220</v>
      </c>
    </row>
    <row r="119" spans="1:10" x14ac:dyDescent="0.2">
      <c r="A119" s="142" t="e">
        <f t="shared" si="11"/>
        <v>#REF!</v>
      </c>
      <c r="B119" s="143">
        <v>1.1666666666666701</v>
      </c>
      <c r="D119" s="223">
        <v>44785.125</v>
      </c>
      <c r="E119" s="144"/>
      <c r="F119" s="144"/>
      <c r="G119" s="145"/>
      <c r="H119" s="145"/>
      <c r="I119" s="145"/>
      <c r="J119" s="137">
        <v>241</v>
      </c>
    </row>
    <row r="120" spans="1:10" x14ac:dyDescent="0.2">
      <c r="A120" s="142" t="e">
        <f t="shared" si="11"/>
        <v>#REF!</v>
      </c>
      <c r="B120" s="143">
        <v>1.2083333333333299</v>
      </c>
      <c r="D120" s="223">
        <v>44785.166666666664</v>
      </c>
      <c r="E120" s="144">
        <v>765.96510703409785</v>
      </c>
      <c r="F120" s="144">
        <v>0</v>
      </c>
      <c r="G120" s="145">
        <v>14.8</v>
      </c>
      <c r="H120" s="145">
        <v>93</v>
      </c>
      <c r="I120" s="145">
        <v>0.9</v>
      </c>
      <c r="J120" s="137">
        <v>243</v>
      </c>
    </row>
    <row r="121" spans="1:10" x14ac:dyDescent="0.2">
      <c r="A121" s="142" t="e">
        <f t="shared" si="11"/>
        <v>#REF!</v>
      </c>
      <c r="B121" s="143">
        <v>1.25</v>
      </c>
      <c r="D121" s="223">
        <v>44785.208333333336</v>
      </c>
      <c r="E121" s="144">
        <v>766.11511978518172</v>
      </c>
      <c r="F121" s="144">
        <v>0</v>
      </c>
      <c r="G121" s="145">
        <v>14.6</v>
      </c>
      <c r="H121" s="145">
        <v>93</v>
      </c>
      <c r="I121" s="145">
        <v>1.3</v>
      </c>
      <c r="J121" s="137">
        <v>208</v>
      </c>
    </row>
    <row r="122" spans="1:10" x14ac:dyDescent="0.2">
      <c r="A122" s="142" t="e">
        <f t="shared" si="11"/>
        <v>#REF!</v>
      </c>
      <c r="B122" s="143">
        <v>1.2916666666666701</v>
      </c>
      <c r="D122" s="223">
        <v>44785.25</v>
      </c>
      <c r="E122" s="144">
        <v>766.5651580384332</v>
      </c>
      <c r="F122" s="144">
        <v>0</v>
      </c>
      <c r="G122" s="145">
        <v>14.4</v>
      </c>
      <c r="H122" s="145">
        <v>93</v>
      </c>
      <c r="I122" s="145">
        <v>0.9</v>
      </c>
      <c r="J122" s="137">
        <v>248</v>
      </c>
    </row>
    <row r="123" spans="1:10" x14ac:dyDescent="0.2">
      <c r="A123" s="142" t="e">
        <f t="shared" si="11"/>
        <v>#REF!</v>
      </c>
      <c r="B123" s="143">
        <v>1.3333333333333299</v>
      </c>
      <c r="D123" s="223">
        <v>44785.291666666664</v>
      </c>
      <c r="E123" s="144">
        <v>766.9401899161428</v>
      </c>
      <c r="F123" s="144">
        <v>0</v>
      </c>
      <c r="G123" s="145">
        <v>14.4</v>
      </c>
      <c r="H123" s="145">
        <v>93</v>
      </c>
      <c r="I123" s="145">
        <v>0.9</v>
      </c>
    </row>
    <row r="124" spans="1:10" x14ac:dyDescent="0.2">
      <c r="A124" s="142" t="e">
        <f t="shared" si="11"/>
        <v>#REF!</v>
      </c>
      <c r="B124" s="143">
        <v>1.375</v>
      </c>
      <c r="D124" s="223">
        <v>44785.333333333336</v>
      </c>
      <c r="E124" s="144">
        <v>767.24021541831053</v>
      </c>
      <c r="F124" s="144">
        <v>0</v>
      </c>
      <c r="G124" s="145">
        <v>14.5</v>
      </c>
      <c r="H124" s="145">
        <v>92</v>
      </c>
      <c r="I124" s="145">
        <v>0.9</v>
      </c>
      <c r="J124" s="137">
        <v>220</v>
      </c>
    </row>
    <row r="125" spans="1:10" x14ac:dyDescent="0.2">
      <c r="A125" s="142" t="e">
        <f t="shared" si="11"/>
        <v>#REF!</v>
      </c>
      <c r="B125" s="143">
        <v>1.4166666666666701</v>
      </c>
      <c r="D125" s="223">
        <v>44785.375</v>
      </c>
      <c r="E125" s="144">
        <v>767.39022816939439</v>
      </c>
      <c r="F125" s="144">
        <v>0</v>
      </c>
      <c r="G125" s="145">
        <v>15.2</v>
      </c>
      <c r="H125" s="145">
        <v>91</v>
      </c>
      <c r="I125" s="145">
        <v>1.3</v>
      </c>
      <c r="J125" s="137">
        <v>235</v>
      </c>
    </row>
    <row r="126" spans="1:10" x14ac:dyDescent="0.2">
      <c r="A126" s="142" t="e">
        <f t="shared" si="11"/>
        <v>#REF!</v>
      </c>
      <c r="B126" s="143">
        <v>1.4583333333333299</v>
      </c>
      <c r="D126" s="223">
        <v>44785.416666666664</v>
      </c>
      <c r="E126" s="318">
        <v>767.76526004710399</v>
      </c>
      <c r="F126" s="144">
        <v>0</v>
      </c>
      <c r="G126" s="145">
        <v>16</v>
      </c>
      <c r="H126" s="145">
        <v>88</v>
      </c>
      <c r="I126" s="145">
        <v>1.3</v>
      </c>
      <c r="J126" s="137">
        <v>185</v>
      </c>
    </row>
    <row r="127" spans="1:10" x14ac:dyDescent="0.2">
      <c r="A127" s="142" t="e">
        <f t="shared" si="11"/>
        <v>#REF!</v>
      </c>
      <c r="B127" s="143">
        <v>1.49999999999999</v>
      </c>
      <c r="D127" s="223">
        <v>44785.458333333336</v>
      </c>
      <c r="E127" s="144">
        <v>767.61524729602013</v>
      </c>
      <c r="F127" s="144">
        <v>0</v>
      </c>
      <c r="G127" s="145">
        <v>16.399999999999999</v>
      </c>
      <c r="H127" s="145">
        <v>86</v>
      </c>
      <c r="I127" s="145">
        <v>1.3</v>
      </c>
      <c r="J127" s="137">
        <v>185</v>
      </c>
    </row>
    <row r="128" spans="1:10" x14ac:dyDescent="0.2">
      <c r="A128" s="142" t="e">
        <f t="shared" si="11"/>
        <v>#REF!</v>
      </c>
      <c r="B128" s="143">
        <v>1.5416666666666501</v>
      </c>
      <c r="D128" s="223">
        <v>44785.5</v>
      </c>
      <c r="E128" s="144">
        <v>767.3152217938524</v>
      </c>
      <c r="F128" s="144">
        <v>0</v>
      </c>
      <c r="G128" s="145">
        <v>16.3</v>
      </c>
      <c r="H128" s="145">
        <v>87</v>
      </c>
      <c r="I128" s="145">
        <v>2.7</v>
      </c>
      <c r="J128" s="137">
        <v>245</v>
      </c>
    </row>
    <row r="129" spans="1:16" hidden="1" x14ac:dyDescent="0.2">
      <c r="A129" s="142" t="e">
        <f t="shared" si="11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6" x14ac:dyDescent="0.2">
      <c r="D130" s="220" t="s">
        <v>165</v>
      </c>
      <c r="E130" s="147">
        <f>AVERAGE(E105:E128)</f>
        <v>766.41855466805578</v>
      </c>
      <c r="F130" s="147">
        <f>AVERAGE(F105:F128)</f>
        <v>0</v>
      </c>
      <c r="G130" s="147">
        <f>AVERAGE(G105:G128)</f>
        <v>15.631818181818181</v>
      </c>
      <c r="H130" s="147">
        <f>AVERAGE(H105:H128)</f>
        <v>89.181818181818187</v>
      </c>
      <c r="I130" s="147">
        <f>AVERAGE(I105:I128)</f>
        <v>1.8318181818181813</v>
      </c>
      <c r="L130">
        <f>MIN(E105:E128)</f>
        <v>765.14003690313677</v>
      </c>
      <c r="M130">
        <f>MIN(F105:F128)</f>
        <v>0</v>
      </c>
      <c r="N130">
        <f>MIN(G105:G128)</f>
        <v>14.4</v>
      </c>
      <c r="O130">
        <f>MIN(H105:H128)</f>
        <v>82</v>
      </c>
      <c r="P130">
        <f>MIN(I105:I128)</f>
        <v>0.9</v>
      </c>
    </row>
    <row r="131" spans="1:16" x14ac:dyDescent="0.2">
      <c r="D131" s="314"/>
      <c r="E131" s="314"/>
      <c r="F131" s="314"/>
      <c r="G131" s="314"/>
      <c r="H131" s="314"/>
      <c r="I131" s="314"/>
    </row>
    <row r="132" spans="1:16" ht="13.15" customHeight="1" x14ac:dyDescent="0.2">
      <c r="D132" s="323" t="s">
        <v>166</v>
      </c>
      <c r="E132" s="323"/>
      <c r="F132" s="323"/>
      <c r="G132" s="323"/>
      <c r="H132" s="323"/>
      <c r="I132" s="323"/>
    </row>
    <row r="133" spans="1:16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6" ht="13.9" customHeight="1" x14ac:dyDescent="0.2">
      <c r="A134" s="142" t="e">
        <f>#REF!+1</f>
        <v>#REF!</v>
      </c>
      <c r="B134" s="143">
        <v>0.625</v>
      </c>
      <c r="D134" s="223">
        <v>44785.5</v>
      </c>
      <c r="E134" s="144">
        <v>767.3152217938524</v>
      </c>
      <c r="F134" s="144">
        <v>0</v>
      </c>
      <c r="G134" s="145">
        <v>16.3</v>
      </c>
      <c r="H134" s="145">
        <v>87</v>
      </c>
      <c r="I134" s="145">
        <v>2.7</v>
      </c>
      <c r="J134" s="137">
        <v>252</v>
      </c>
    </row>
    <row r="135" spans="1:16" x14ac:dyDescent="0.2">
      <c r="A135" s="142" t="e">
        <f>A134</f>
        <v>#REF!</v>
      </c>
      <c r="B135" s="143">
        <v>0.66666666666666696</v>
      </c>
      <c r="D135" s="223">
        <v>44785.541666666664</v>
      </c>
      <c r="E135" s="144">
        <v>766.86518354060092</v>
      </c>
      <c r="F135" s="144">
        <v>0</v>
      </c>
      <c r="G135" s="145">
        <v>16.600000000000001</v>
      </c>
      <c r="H135" s="145">
        <v>85</v>
      </c>
      <c r="I135" s="145">
        <v>3.1</v>
      </c>
      <c r="J135" s="137">
        <v>209</v>
      </c>
    </row>
    <row r="136" spans="1:16" x14ac:dyDescent="0.2">
      <c r="A136" s="142"/>
      <c r="B136" s="143"/>
      <c r="D136" s="223">
        <v>44785.583333333336</v>
      </c>
      <c r="E136" s="144">
        <v>766.11511978518172</v>
      </c>
      <c r="F136" s="144">
        <v>0</v>
      </c>
      <c r="G136" s="145">
        <v>17.600000000000001</v>
      </c>
      <c r="H136" s="145">
        <v>81</v>
      </c>
      <c r="I136" s="145">
        <v>1.3</v>
      </c>
      <c r="J136" s="137">
        <v>229</v>
      </c>
    </row>
    <row r="137" spans="1:16" x14ac:dyDescent="0.2">
      <c r="A137" s="142" t="e">
        <f>A135</f>
        <v>#REF!</v>
      </c>
      <c r="B137" s="143">
        <v>0.70833333333333304</v>
      </c>
      <c r="D137" s="223">
        <v>44785.625</v>
      </c>
      <c r="E137" s="144">
        <v>765.59007515638825</v>
      </c>
      <c r="F137" s="144">
        <v>0</v>
      </c>
      <c r="G137" s="145">
        <v>16.8</v>
      </c>
      <c r="H137" s="145">
        <v>83</v>
      </c>
      <c r="I137" s="145">
        <v>3.6</v>
      </c>
    </row>
    <row r="138" spans="1:16" x14ac:dyDescent="0.2">
      <c r="A138" s="142" t="e">
        <f t="shared" ref="A138:A158" si="12">A137</f>
        <v>#REF!</v>
      </c>
      <c r="B138" s="143">
        <v>0.75</v>
      </c>
      <c r="D138" s="223">
        <v>44785.666666666664</v>
      </c>
      <c r="E138" s="144">
        <v>765.06503052759501</v>
      </c>
      <c r="F138" s="144">
        <v>0</v>
      </c>
      <c r="G138" s="145">
        <v>16.7</v>
      </c>
      <c r="H138" s="145">
        <v>84</v>
      </c>
      <c r="I138" s="145">
        <v>2.7</v>
      </c>
      <c r="J138" s="137">
        <v>247</v>
      </c>
    </row>
    <row r="139" spans="1:16" x14ac:dyDescent="0.2">
      <c r="A139" s="142" t="e">
        <f t="shared" si="12"/>
        <v>#REF!</v>
      </c>
      <c r="B139" s="143">
        <v>0.79166666666666596</v>
      </c>
      <c r="D139" s="223">
        <v>44785.708333333336</v>
      </c>
      <c r="E139" s="144">
        <v>765.21504327867865</v>
      </c>
      <c r="F139" s="144">
        <v>0</v>
      </c>
      <c r="G139" s="145">
        <v>15.7</v>
      </c>
      <c r="H139" s="145">
        <v>86</v>
      </c>
      <c r="I139" s="145">
        <v>2.2000000000000002</v>
      </c>
      <c r="J139" s="137">
        <v>239</v>
      </c>
    </row>
    <row r="140" spans="1:16" x14ac:dyDescent="0.2">
      <c r="A140" s="142" t="e">
        <f t="shared" si="12"/>
        <v>#REF!</v>
      </c>
      <c r="B140" s="143">
        <v>0.83333333333333304</v>
      </c>
      <c r="D140" s="223">
        <v>44785.75</v>
      </c>
      <c r="E140" s="144">
        <v>765.59007515638825</v>
      </c>
      <c r="F140" s="144">
        <v>0</v>
      </c>
      <c r="G140" s="145">
        <v>14.9</v>
      </c>
      <c r="H140" s="145">
        <v>89</v>
      </c>
      <c r="I140" s="145">
        <v>2.2000000000000002</v>
      </c>
      <c r="J140" s="137">
        <v>245</v>
      </c>
    </row>
    <row r="141" spans="1:16" x14ac:dyDescent="0.2">
      <c r="A141" s="142" t="e">
        <f t="shared" si="12"/>
        <v>#REF!</v>
      </c>
      <c r="B141" s="143">
        <v>0.875</v>
      </c>
      <c r="D141" s="223">
        <v>44785.791666666664</v>
      </c>
      <c r="E141" s="144">
        <v>766.04011340963973</v>
      </c>
      <c r="F141" s="144">
        <v>0</v>
      </c>
      <c r="G141" s="145">
        <v>15</v>
      </c>
      <c r="H141" s="145">
        <v>90</v>
      </c>
      <c r="I141" s="145">
        <v>2.7</v>
      </c>
      <c r="J141" s="137">
        <v>240</v>
      </c>
    </row>
    <row r="142" spans="1:16" x14ac:dyDescent="0.2">
      <c r="A142" s="142" t="e">
        <f t="shared" si="12"/>
        <v>#REF!</v>
      </c>
      <c r="B142" s="143">
        <v>0.91666666666666596</v>
      </c>
      <c r="D142" s="223">
        <v>44785.833333333336</v>
      </c>
      <c r="E142" s="144">
        <v>766.71517078951706</v>
      </c>
      <c r="F142" s="144">
        <v>0</v>
      </c>
      <c r="G142" s="145">
        <v>15.1</v>
      </c>
      <c r="H142" s="145">
        <v>91</v>
      </c>
      <c r="I142" s="145"/>
      <c r="J142" s="137">
        <v>245</v>
      </c>
    </row>
    <row r="143" spans="1:16" x14ac:dyDescent="0.2">
      <c r="A143" s="142" t="e">
        <f t="shared" si="12"/>
        <v>#REF!</v>
      </c>
      <c r="B143" s="143">
        <v>0.95833333333333304</v>
      </c>
      <c r="D143" s="223">
        <v>44785.875</v>
      </c>
      <c r="E143" s="144">
        <v>767.01519629168479</v>
      </c>
      <c r="F143" s="144">
        <v>0</v>
      </c>
      <c r="G143" s="145">
        <v>15.1</v>
      </c>
      <c r="H143" s="145">
        <v>91</v>
      </c>
      <c r="I143" s="145">
        <v>0.9</v>
      </c>
      <c r="J143" s="137">
        <v>229</v>
      </c>
    </row>
    <row r="144" spans="1:16" x14ac:dyDescent="0.2">
      <c r="A144" s="142" t="e">
        <f t="shared" si="12"/>
        <v>#REF!</v>
      </c>
      <c r="B144" s="143">
        <v>1</v>
      </c>
      <c r="D144" s="223">
        <v>44785.916666666664</v>
      </c>
      <c r="E144" s="144">
        <v>767.16520904276854</v>
      </c>
      <c r="F144" s="144">
        <v>0</v>
      </c>
      <c r="G144" s="145">
        <v>15.1</v>
      </c>
      <c r="H144" s="145">
        <v>91</v>
      </c>
      <c r="I144" s="145">
        <v>0.4</v>
      </c>
      <c r="J144" s="137">
        <v>255</v>
      </c>
    </row>
    <row r="145" spans="1:16" x14ac:dyDescent="0.2">
      <c r="A145" s="142" t="e">
        <f t="shared" si="12"/>
        <v>#REF!</v>
      </c>
      <c r="B145" s="143">
        <v>1.0416666666666701</v>
      </c>
      <c r="D145" s="223">
        <v>44785.958333333336</v>
      </c>
      <c r="E145" s="144">
        <v>767.16520904276854</v>
      </c>
      <c r="F145" s="144">
        <v>0</v>
      </c>
      <c r="G145" s="145">
        <v>15.1</v>
      </c>
      <c r="H145" s="145">
        <v>91</v>
      </c>
      <c r="I145" s="145">
        <v>1.3</v>
      </c>
      <c r="J145" s="137">
        <v>247</v>
      </c>
    </row>
    <row r="146" spans="1:16" x14ac:dyDescent="0.2">
      <c r="A146" s="142" t="e">
        <f t="shared" si="12"/>
        <v>#REF!</v>
      </c>
      <c r="B146" s="143">
        <v>1.0833333333333299</v>
      </c>
      <c r="D146" s="223">
        <v>44786</v>
      </c>
      <c r="E146" s="144">
        <v>766.9401899161428</v>
      </c>
      <c r="F146" s="144">
        <v>0</v>
      </c>
      <c r="G146" s="145">
        <v>14.9</v>
      </c>
      <c r="H146" s="145">
        <v>91</v>
      </c>
      <c r="I146" s="145">
        <v>0.9</v>
      </c>
      <c r="J146" s="137">
        <v>233</v>
      </c>
    </row>
    <row r="147" spans="1:16" x14ac:dyDescent="0.2">
      <c r="A147" s="142" t="e">
        <f t="shared" si="12"/>
        <v>#REF!</v>
      </c>
      <c r="B147" s="143">
        <v>1.125</v>
      </c>
      <c r="D147" s="223">
        <v>44786.041666666664</v>
      </c>
      <c r="E147" s="144">
        <v>766.71517078951706</v>
      </c>
      <c r="F147" s="144">
        <v>0</v>
      </c>
      <c r="G147" s="145">
        <v>14.7</v>
      </c>
      <c r="H147" s="145">
        <v>92</v>
      </c>
      <c r="I147" s="145">
        <v>0.9</v>
      </c>
      <c r="J147" s="137">
        <v>227</v>
      </c>
    </row>
    <row r="148" spans="1:16" x14ac:dyDescent="0.2">
      <c r="A148" s="142" t="e">
        <f t="shared" si="12"/>
        <v>#REF!</v>
      </c>
      <c r="B148" s="143">
        <v>1.1666666666666701</v>
      </c>
      <c r="D148" s="223">
        <v>44786.083333333336</v>
      </c>
      <c r="E148" s="144">
        <v>766.41514528734933</v>
      </c>
      <c r="F148" s="144">
        <v>0</v>
      </c>
      <c r="G148" s="145">
        <v>14.3</v>
      </c>
      <c r="H148" s="145">
        <v>93</v>
      </c>
      <c r="I148" s="145">
        <v>0.9</v>
      </c>
      <c r="J148" s="137">
        <v>206</v>
      </c>
    </row>
    <row r="149" spans="1:16" x14ac:dyDescent="0.2">
      <c r="A149" s="142" t="e">
        <f t="shared" si="12"/>
        <v>#REF!</v>
      </c>
      <c r="B149" s="143">
        <v>1.2083333333333299</v>
      </c>
      <c r="D149" s="223">
        <v>44786.125</v>
      </c>
      <c r="E149" s="144">
        <v>766.19012616072359</v>
      </c>
      <c r="F149" s="144">
        <v>0</v>
      </c>
      <c r="G149" s="145">
        <v>14.2</v>
      </c>
      <c r="H149" s="145">
        <v>93</v>
      </c>
      <c r="I149" s="145">
        <v>0.9</v>
      </c>
      <c r="J149" s="137">
        <v>271</v>
      </c>
    </row>
    <row r="150" spans="1:16" x14ac:dyDescent="0.2">
      <c r="A150" s="142" t="e">
        <f t="shared" si="12"/>
        <v>#REF!</v>
      </c>
      <c r="B150" s="143">
        <v>1.25</v>
      </c>
      <c r="D150" s="223">
        <v>44786.166666666664</v>
      </c>
      <c r="E150" s="144">
        <v>766.34013891180746</v>
      </c>
      <c r="F150" s="144">
        <v>0</v>
      </c>
      <c r="G150" s="145">
        <v>14.2</v>
      </c>
      <c r="H150" s="145">
        <v>94</v>
      </c>
      <c r="I150" s="145">
        <v>0.9</v>
      </c>
      <c r="J150" s="137">
        <v>245</v>
      </c>
    </row>
    <row r="151" spans="1:16" x14ac:dyDescent="0.2">
      <c r="A151" s="142" t="e">
        <f t="shared" si="12"/>
        <v>#REF!</v>
      </c>
      <c r="B151" s="143">
        <v>1.2916666666666701</v>
      </c>
      <c r="D151" s="223">
        <v>44786.208333333336</v>
      </c>
      <c r="E151" s="144">
        <v>766.5651580384332</v>
      </c>
      <c r="F151" s="144">
        <v>0</v>
      </c>
      <c r="G151" s="145">
        <v>14.1</v>
      </c>
      <c r="H151" s="145">
        <v>94</v>
      </c>
      <c r="I151" s="145">
        <v>0.9</v>
      </c>
      <c r="J151" s="137">
        <v>227</v>
      </c>
    </row>
    <row r="152" spans="1:16" x14ac:dyDescent="0.2">
      <c r="A152" s="142" t="e">
        <f t="shared" si="12"/>
        <v>#REF!</v>
      </c>
      <c r="B152" s="143">
        <v>1.3333333333333299</v>
      </c>
      <c r="D152" s="223">
        <v>44786.25</v>
      </c>
      <c r="E152" s="318">
        <v>766.86518354060092</v>
      </c>
      <c r="F152" s="144">
        <v>0</v>
      </c>
      <c r="G152" s="145">
        <v>14.2</v>
      </c>
      <c r="H152" s="145">
        <v>94</v>
      </c>
      <c r="I152" s="145">
        <v>1.3</v>
      </c>
      <c r="J152" s="137">
        <v>207</v>
      </c>
    </row>
    <row r="153" spans="1:16" x14ac:dyDescent="0.2">
      <c r="A153" s="142" t="e">
        <f t="shared" si="12"/>
        <v>#REF!</v>
      </c>
      <c r="B153" s="143">
        <v>1.375</v>
      </c>
      <c r="D153" s="223">
        <v>44786.291666666664</v>
      </c>
      <c r="E153" s="144">
        <v>767.09020266722666</v>
      </c>
      <c r="F153" s="144">
        <v>0</v>
      </c>
      <c r="G153" s="145">
        <v>14</v>
      </c>
      <c r="H153" s="145">
        <v>94</v>
      </c>
      <c r="I153" s="145">
        <v>1.3</v>
      </c>
    </row>
    <row r="154" spans="1:16" x14ac:dyDescent="0.2">
      <c r="A154" s="142" t="e">
        <f t="shared" si="12"/>
        <v>#REF!</v>
      </c>
      <c r="B154" s="143">
        <v>1.4166666666666701</v>
      </c>
      <c r="D154" s="223">
        <v>44786.333333333336</v>
      </c>
      <c r="E154" s="321">
        <v>767.76526004710399</v>
      </c>
      <c r="F154" s="321">
        <v>0</v>
      </c>
      <c r="G154" s="321">
        <v>14</v>
      </c>
      <c r="H154" s="321">
        <v>95</v>
      </c>
      <c r="I154" s="321">
        <v>1.3</v>
      </c>
      <c r="J154" s="137">
        <v>245</v>
      </c>
    </row>
    <row r="155" spans="1:16" x14ac:dyDescent="0.2">
      <c r="A155" s="142" t="e">
        <f t="shared" si="12"/>
        <v>#REF!</v>
      </c>
      <c r="B155" s="143">
        <v>1.4583333333333299</v>
      </c>
      <c r="D155" s="223">
        <v>44786.375</v>
      </c>
      <c r="E155" s="144"/>
      <c r="F155" s="144"/>
      <c r="G155" s="145"/>
      <c r="H155" s="145"/>
      <c r="I155" s="145"/>
      <c r="J155" s="137">
        <v>149</v>
      </c>
    </row>
    <row r="156" spans="1:16" x14ac:dyDescent="0.2">
      <c r="A156" s="142" t="e">
        <f t="shared" si="12"/>
        <v>#REF!</v>
      </c>
      <c r="B156" s="143">
        <v>1.49999999999999</v>
      </c>
      <c r="D156" s="223">
        <v>44786.416666666664</v>
      </c>
      <c r="E156" s="144">
        <v>768.06528554927161</v>
      </c>
      <c r="F156" s="144">
        <v>0</v>
      </c>
      <c r="G156" s="145">
        <v>14.3</v>
      </c>
      <c r="H156" s="145">
        <v>94</v>
      </c>
      <c r="I156" s="145">
        <v>2.2000000000000002</v>
      </c>
      <c r="J156" s="137">
        <v>237</v>
      </c>
    </row>
    <row r="157" spans="1:16" x14ac:dyDescent="0.2">
      <c r="A157" s="142" t="e">
        <f t="shared" si="12"/>
        <v>#REF!</v>
      </c>
      <c r="B157" s="143">
        <v>1.5416666666666501</v>
      </c>
      <c r="D157" s="223">
        <v>44786.458333333336</v>
      </c>
      <c r="E157" s="144">
        <v>767.84026642264587</v>
      </c>
      <c r="F157" s="144">
        <v>0</v>
      </c>
      <c r="G157" s="145">
        <v>14.7</v>
      </c>
      <c r="H157" s="145">
        <v>93</v>
      </c>
      <c r="I157" s="145">
        <v>1.8</v>
      </c>
      <c r="J157" s="137">
        <v>202</v>
      </c>
    </row>
    <row r="158" spans="1:16" hidden="1" x14ac:dyDescent="0.2">
      <c r="A158" s="142" t="e">
        <f t="shared" si="12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6" x14ac:dyDescent="0.2">
      <c r="D159" s="281" t="s">
        <v>167</v>
      </c>
      <c r="E159" s="147">
        <f>AVERAGE(E134:E157)</f>
        <v>766.63690326721235</v>
      </c>
      <c r="F159" s="147">
        <f>AVERAGE(F134:F157)</f>
        <v>0</v>
      </c>
      <c r="G159" s="147">
        <f>AVERAGE(G134:G157)</f>
        <v>15.11304347826087</v>
      </c>
      <c r="H159" s="147">
        <f>AVERAGE(H134:H157)</f>
        <v>90.260869565217391</v>
      </c>
      <c r="I159" s="147">
        <f>AVERAGE(I134:I157)</f>
        <v>1.6545454545454541</v>
      </c>
      <c r="L159">
        <f>MIN(E134:E157)</f>
        <v>765.06503052759501</v>
      </c>
      <c r="M159">
        <f>MIN(F134:F157)</f>
        <v>0</v>
      </c>
      <c r="N159">
        <f>MIN(G134:G157)</f>
        <v>14</v>
      </c>
      <c r="O159">
        <f>MIN(H134:H157)</f>
        <v>81</v>
      </c>
      <c r="P159">
        <f>MIN(I134:I157)</f>
        <v>0.4</v>
      </c>
    </row>
    <row r="160" spans="1:16" x14ac:dyDescent="0.2">
      <c r="D160" s="324" t="s">
        <v>268</v>
      </c>
      <c r="E160" s="325"/>
      <c r="F160" s="325"/>
      <c r="G160" s="325"/>
      <c r="H160" s="325"/>
      <c r="I160" s="325"/>
    </row>
    <row r="161" spans="4:9" hidden="1" x14ac:dyDescent="0.2">
      <c r="D161" s="323" t="s">
        <v>266</v>
      </c>
      <c r="E161" s="323"/>
      <c r="F161" s="323"/>
      <c r="G161" s="323"/>
      <c r="H161" s="323"/>
      <c r="I161" s="323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2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24"/>
      <c r="E189" s="325"/>
      <c r="F189" s="325"/>
      <c r="G189" s="325"/>
      <c r="H189" s="325"/>
      <c r="I189" s="325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E1:I4"/>
    <mergeCell ref="D45:I45"/>
    <mergeCell ref="D74:I74"/>
    <mergeCell ref="H12:I12"/>
    <mergeCell ref="H14:I14"/>
    <mergeCell ref="D16:I16"/>
    <mergeCell ref="D10:I10"/>
    <mergeCell ref="E6:J6"/>
    <mergeCell ref="D161:I161"/>
    <mergeCell ref="D189:I189"/>
    <mergeCell ref="D160:I160"/>
    <mergeCell ref="D103:I103"/>
    <mergeCell ref="D132:I13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9" zoomScale="90" zoomScaleNormal="100" zoomScaleSheet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5"/>
      <c r="C2" s="335"/>
      <c r="D2" s="335"/>
      <c r="E2" s="335"/>
      <c r="F2" s="326" t="s">
        <v>174</v>
      </c>
      <c r="G2" s="326"/>
      <c r="H2" s="326"/>
      <c r="I2" s="326"/>
      <c r="J2" s="326"/>
      <c r="K2" s="326"/>
      <c r="L2" s="326"/>
      <c r="M2" s="326"/>
      <c r="N2" s="326"/>
      <c r="O2" s="327"/>
    </row>
    <row r="3" spans="1:18" ht="16.5" customHeight="1" x14ac:dyDescent="0.2">
      <c r="A3" s="52"/>
      <c r="B3" s="336"/>
      <c r="C3" s="336"/>
      <c r="D3" s="336"/>
      <c r="E3" s="336"/>
      <c r="F3" s="328"/>
      <c r="G3" s="328"/>
      <c r="H3" s="328"/>
      <c r="I3" s="328"/>
      <c r="J3" s="328"/>
      <c r="K3" s="328"/>
      <c r="L3" s="328"/>
      <c r="M3" s="328"/>
      <c r="N3" s="328"/>
      <c r="O3" s="329"/>
    </row>
    <row r="4" spans="1:18" ht="16.5" customHeight="1" x14ac:dyDescent="0.2">
      <c r="A4" s="52"/>
      <c r="B4" s="336"/>
      <c r="C4" s="336"/>
      <c r="D4" s="336"/>
      <c r="E4" s="336"/>
      <c r="F4" s="328"/>
      <c r="G4" s="328"/>
      <c r="H4" s="328"/>
      <c r="I4" s="328"/>
      <c r="J4" s="328"/>
      <c r="K4" s="328"/>
      <c r="L4" s="328"/>
      <c r="M4" s="328"/>
      <c r="N4" s="328"/>
      <c r="O4" s="329"/>
    </row>
    <row r="5" spans="1:18" ht="16.5" customHeight="1" thickBot="1" x14ac:dyDescent="0.25">
      <c r="A5" s="52"/>
      <c r="B5" s="337"/>
      <c r="C5" s="337"/>
      <c r="D5" s="337"/>
      <c r="E5" s="337"/>
      <c r="F5" s="330"/>
      <c r="G5" s="330"/>
      <c r="H5" s="330"/>
      <c r="I5" s="330"/>
      <c r="J5" s="330"/>
      <c r="K5" s="330"/>
      <c r="L5" s="330"/>
      <c r="M5" s="330"/>
      <c r="N5" s="330"/>
      <c r="O5" s="331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41" t="s">
        <v>182</v>
      </c>
      <c r="C7" s="341"/>
      <c r="D7" s="334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AGOSTO DE 2022</v>
      </c>
      <c r="E7" s="334"/>
      <c r="F7" s="334"/>
      <c r="G7" s="334"/>
      <c r="H7" s="334"/>
      <c r="I7" s="334"/>
      <c r="J7" s="334"/>
      <c r="K7" s="334"/>
      <c r="L7" s="334"/>
      <c r="M7" s="334"/>
      <c r="N7" s="334"/>
      <c r="O7" s="334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41" t="s">
        <v>214</v>
      </c>
      <c r="C9" s="341"/>
      <c r="D9" s="343" t="str">
        <f>+'A.2.1. Promedio meteorologia'!E8</f>
        <v>CA-VMP-10</v>
      </c>
      <c r="E9" s="343"/>
      <c r="F9" s="341" t="s">
        <v>183</v>
      </c>
      <c r="G9" s="341"/>
      <c r="H9" s="342" t="str">
        <f>+'A.2.1. Promedio meteorologia'!H8</f>
        <v>0002-8-2022-418</v>
      </c>
      <c r="I9" s="342"/>
      <c r="J9" s="344" t="s">
        <v>170</v>
      </c>
      <c r="K9" s="344"/>
      <c r="L9" s="344"/>
      <c r="M9" s="344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40" t="s">
        <v>134</v>
      </c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44781.533333333333</v>
      </c>
      <c r="E13" s="110"/>
      <c r="F13" s="108" t="s">
        <v>4</v>
      </c>
      <c r="G13" s="109">
        <v>44782.5</v>
      </c>
      <c r="H13" s="111"/>
      <c r="I13" s="108" t="s">
        <v>5</v>
      </c>
      <c r="J13" s="339">
        <f>G13-D13</f>
        <v>0.96666666666715173</v>
      </c>
      <c r="K13" s="339"/>
      <c r="L13" s="112" t="s">
        <v>6</v>
      </c>
      <c r="M13" s="113">
        <f>$J13*60*24</f>
        <v>1392.0000000006985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8" t="s">
        <v>12</v>
      </c>
      <c r="C15" s="338"/>
      <c r="D15" s="338"/>
      <c r="E15" s="122">
        <f>J13</f>
        <v>0.96666666666715173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45" t="s">
        <v>11</v>
      </c>
      <c r="C17" s="345"/>
      <c r="D17" s="345"/>
      <c r="E17" s="128">
        <f>'A.2.1. Promedio meteorologia'!G43</f>
        <v>15.33333333333333</v>
      </c>
      <c r="F17" s="345" t="s">
        <v>65</v>
      </c>
      <c r="G17" s="345"/>
      <c r="H17" s="128">
        <f>'A.2.1. Promedio meteorologia'!E43</f>
        <v>764.30192218512491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44782.524305555555</v>
      </c>
      <c r="E20" s="110"/>
      <c r="F20" s="108" t="s">
        <v>4</v>
      </c>
      <c r="G20" s="109">
        <v>44783.489583333336</v>
      </c>
      <c r="H20" s="111"/>
      <c r="I20" s="108" t="s">
        <v>5</v>
      </c>
      <c r="J20" s="339">
        <f>G20-D20</f>
        <v>0.96527777778101154</v>
      </c>
      <c r="K20" s="339"/>
      <c r="L20" s="112" t="s">
        <v>6</v>
      </c>
      <c r="M20" s="113">
        <f>$J20*60*24</f>
        <v>1390.0000000046566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8" t="s">
        <v>12</v>
      </c>
      <c r="C22" s="338"/>
      <c r="D22" s="338"/>
      <c r="E22" s="122">
        <f>J20</f>
        <v>0.96527777778101154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45" t="s">
        <v>11</v>
      </c>
      <c r="C24" s="345"/>
      <c r="D24" s="345"/>
      <c r="E24" s="128">
        <f>'A.2.1. Promedio meteorologia'!G72</f>
        <v>15.31818181818182</v>
      </c>
      <c r="F24" s="345" t="s">
        <v>65</v>
      </c>
      <c r="G24" s="345"/>
      <c r="H24" s="128">
        <f>'A.2.1. Promedio meteorologia'!E72</f>
        <v>765.51506878084649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44783.53125</v>
      </c>
      <c r="E27" s="110"/>
      <c r="F27" s="108" t="s">
        <v>4</v>
      </c>
      <c r="G27" s="109">
        <v>44784.489583333336</v>
      </c>
      <c r="H27" s="111"/>
      <c r="I27" s="108" t="s">
        <v>5</v>
      </c>
      <c r="J27" s="339">
        <f>G27-D27</f>
        <v>0.95833333333575865</v>
      </c>
      <c r="K27" s="339"/>
      <c r="L27" s="112" t="s">
        <v>6</v>
      </c>
      <c r="M27" s="113">
        <f>$J27*60*24</f>
        <v>1380.0000000034925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8" t="s">
        <v>12</v>
      </c>
      <c r="C29" s="338"/>
      <c r="D29" s="338"/>
      <c r="E29" s="122">
        <f>J27</f>
        <v>0.95833333333575865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45" t="s">
        <v>11</v>
      </c>
      <c r="C31" s="345"/>
      <c r="D31" s="345"/>
      <c r="E31" s="128">
        <f>'A.2.1. Promedio meteorologia'!G101</f>
        <v>15.149999999999997</v>
      </c>
      <c r="F31" s="345" t="s">
        <v>65</v>
      </c>
      <c r="G31" s="345"/>
      <c r="H31" s="128">
        <f>'A.2.1. Promedio meteorologia'!E101</f>
        <v>766.13485830506124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44784.532638888886</v>
      </c>
      <c r="E34" s="110"/>
      <c r="F34" s="108" t="s">
        <v>4</v>
      </c>
      <c r="G34" s="109">
        <v>44785.493055555555</v>
      </c>
      <c r="H34" s="111"/>
      <c r="I34" s="108" t="s">
        <v>5</v>
      </c>
      <c r="J34" s="339">
        <f>G34-D34</f>
        <v>0.96041666666860692</v>
      </c>
      <c r="K34" s="339"/>
      <c r="L34" s="112" t="s">
        <v>6</v>
      </c>
      <c r="M34" s="113">
        <f>$J34*60*24</f>
        <v>1383.000000002794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8" t="s">
        <v>12</v>
      </c>
      <c r="C36" s="338"/>
      <c r="D36" s="338"/>
      <c r="E36" s="122">
        <f>J34</f>
        <v>0.96041666666860692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45" t="s">
        <v>11</v>
      </c>
      <c r="C38" s="345"/>
      <c r="D38" s="345"/>
      <c r="E38" s="128">
        <f>'A.2.1. Promedio meteorologia'!G130</f>
        <v>15.631818181818181</v>
      </c>
      <c r="F38" s="345" t="s">
        <v>65</v>
      </c>
      <c r="G38" s="345"/>
      <c r="H38" s="128">
        <f>'A.2.1. Promedio meteorologia'!E130</f>
        <v>766.41855466805578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44785.510416666664</v>
      </c>
      <c r="E41" s="110"/>
      <c r="F41" s="108" t="s">
        <v>4</v>
      </c>
      <c r="G41" s="109">
        <v>44786.46875</v>
      </c>
      <c r="H41" s="111"/>
      <c r="I41" s="108" t="s">
        <v>5</v>
      </c>
      <c r="J41" s="339">
        <f>G41-D41</f>
        <v>0.95833333333575865</v>
      </c>
      <c r="K41" s="339"/>
      <c r="L41" s="112" t="s">
        <v>6</v>
      </c>
      <c r="M41" s="113">
        <f>$J41*60*24</f>
        <v>1380.0000000034925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8" t="s">
        <v>12</v>
      </c>
      <c r="C43" s="338"/>
      <c r="D43" s="338"/>
      <c r="E43" s="122">
        <f>J41</f>
        <v>0.95833333333575865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45" t="s">
        <v>11</v>
      </c>
      <c r="C45" s="345"/>
      <c r="D45" s="345"/>
      <c r="E45" s="128">
        <f>'A.2.1. Promedio meteorologia'!G159</f>
        <v>15.11304347826087</v>
      </c>
      <c r="F45" s="345" t="s">
        <v>65</v>
      </c>
      <c r="G45" s="345"/>
      <c r="H45" s="128">
        <f>'A.2.1. Promedio meteorologia'!E159</f>
        <v>766.63690326721235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3" t="s">
        <v>66</v>
      </c>
      <c r="D48" s="109"/>
      <c r="E48" s="110"/>
      <c r="F48" s="283" t="s">
        <v>4</v>
      </c>
      <c r="G48" s="109"/>
      <c r="H48" s="111"/>
      <c r="I48" s="283" t="s">
        <v>5</v>
      </c>
      <c r="J48" s="339">
        <f>G48-D48</f>
        <v>0</v>
      </c>
      <c r="K48" s="339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8" t="s">
        <v>12</v>
      </c>
      <c r="C50" s="338"/>
      <c r="D50" s="338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45" t="s">
        <v>11</v>
      </c>
      <c r="C52" s="345"/>
      <c r="D52" s="345"/>
      <c r="E52" s="128" t="e">
        <f>'A.2.1. Promedio meteorologia'!G188</f>
        <v>#DIV/0!</v>
      </c>
      <c r="F52" s="345" t="s">
        <v>65</v>
      </c>
      <c r="G52" s="345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47" t="s">
        <v>13</v>
      </c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7"/>
      <c r="N55" s="347"/>
      <c r="O55" s="347"/>
    </row>
    <row r="56" spans="1:15" ht="35.25" customHeight="1" x14ac:dyDescent="0.2">
      <c r="A56" s="52"/>
      <c r="B56" s="346" t="s">
        <v>265</v>
      </c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</row>
  </sheetData>
  <mergeCells count="36"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5" zoomScale="80" zoomScaleNormal="80" zoomScaleSheetLayoutView="80" zoomScalePageLayoutView="40" workbookViewId="0">
      <selection activeCell="H60" sqref="H60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3"/>
      <c r="C2" s="384"/>
      <c r="D2" s="328" t="s">
        <v>206</v>
      </c>
      <c r="E2" s="328"/>
      <c r="F2" s="328"/>
      <c r="G2" s="328"/>
      <c r="H2" s="328"/>
      <c r="I2" s="328"/>
      <c r="J2" s="329"/>
      <c r="K2" s="54"/>
    </row>
    <row r="3" spans="1:15" ht="12.75" customHeight="1" x14ac:dyDescent="0.2">
      <c r="A3" s="52"/>
      <c r="B3" s="385"/>
      <c r="C3" s="386"/>
      <c r="D3" s="328"/>
      <c r="E3" s="328"/>
      <c r="F3" s="328"/>
      <c r="G3" s="328"/>
      <c r="H3" s="328"/>
      <c r="I3" s="328"/>
      <c r="J3" s="329"/>
      <c r="K3" s="54"/>
    </row>
    <row r="4" spans="1:15" ht="12.75" customHeight="1" x14ac:dyDescent="0.2">
      <c r="A4" s="52"/>
      <c r="B4" s="385"/>
      <c r="C4" s="386"/>
      <c r="D4" s="328"/>
      <c r="E4" s="328"/>
      <c r="F4" s="328"/>
      <c r="G4" s="328"/>
      <c r="H4" s="328"/>
      <c r="I4" s="328"/>
      <c r="J4" s="329"/>
      <c r="K4" s="150"/>
    </row>
    <row r="5" spans="1:15" ht="13.5" customHeight="1" thickBot="1" x14ac:dyDescent="0.25">
      <c r="A5" s="52"/>
      <c r="B5" s="387"/>
      <c r="C5" s="388"/>
      <c r="D5" s="328"/>
      <c r="E5" s="328"/>
      <c r="F5" s="328"/>
      <c r="G5" s="328"/>
      <c r="H5" s="328"/>
      <c r="I5" s="328"/>
      <c r="J5" s="329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1" t="s">
        <v>182</v>
      </c>
      <c r="C7" s="341"/>
      <c r="D7" s="349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AGOSTO DE 2022</v>
      </c>
      <c r="E7" s="349"/>
      <c r="F7" s="349"/>
      <c r="G7" s="349"/>
      <c r="H7" s="349"/>
      <c r="I7" s="349"/>
      <c r="J7" s="349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41" t="s">
        <v>214</v>
      </c>
      <c r="C9" s="341"/>
      <c r="D9" s="104" t="str">
        <f>'A.2.2. Promedio diarios (T y P)'!D9:D9</f>
        <v>CA-VMP-10</v>
      </c>
      <c r="E9" s="151"/>
      <c r="F9" s="341" t="s">
        <v>183</v>
      </c>
      <c r="G9" s="341"/>
      <c r="H9" s="103" t="str">
        <f>+'A.2.2. Promedio diarios (T y P)'!H9</f>
        <v>0002-8-2022-418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48" t="s">
        <v>15</v>
      </c>
      <c r="C11" s="348"/>
      <c r="D11" s="348"/>
      <c r="E11" s="348"/>
      <c r="F11" s="348"/>
      <c r="G11" s="348"/>
      <c r="H11" s="348"/>
      <c r="I11" s="348"/>
      <c r="J11" s="348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65" t="s">
        <v>17</v>
      </c>
      <c r="C13" s="366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63" t="s">
        <v>131</v>
      </c>
      <c r="J13" s="364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62" t="s">
        <v>16</v>
      </c>
      <c r="C15" s="362"/>
      <c r="D15" s="355" t="s">
        <v>8</v>
      </c>
      <c r="E15" s="355"/>
      <c r="F15" s="356" t="s">
        <v>14</v>
      </c>
      <c r="G15" s="357"/>
      <c r="H15" s="357"/>
      <c r="I15" s="357"/>
      <c r="J15" s="358"/>
      <c r="K15" s="57"/>
    </row>
    <row r="16" spans="1:15" x14ac:dyDescent="0.2">
      <c r="A16" s="52"/>
      <c r="B16" s="362"/>
      <c r="C16" s="362"/>
      <c r="D16" s="355" t="s">
        <v>9</v>
      </c>
      <c r="E16" s="355"/>
      <c r="F16" s="356" t="s">
        <v>67</v>
      </c>
      <c r="G16" s="357"/>
      <c r="H16" s="357"/>
      <c r="I16" s="357"/>
      <c r="J16" s="358"/>
      <c r="K16" s="57"/>
    </row>
    <row r="17" spans="1:14" ht="19.5" customHeight="1" x14ac:dyDescent="0.2">
      <c r="A17" s="52"/>
      <c r="B17" s="362"/>
      <c r="C17" s="362"/>
      <c r="D17" s="355" t="s">
        <v>10</v>
      </c>
      <c r="E17" s="355"/>
      <c r="F17" s="356" t="s">
        <v>269</v>
      </c>
      <c r="G17" s="357"/>
      <c r="H17" s="357"/>
      <c r="I17" s="357"/>
      <c r="J17" s="358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48" t="s">
        <v>18</v>
      </c>
      <c r="C19" s="348"/>
      <c r="D19" s="348"/>
      <c r="E19" s="348"/>
      <c r="F19" s="348"/>
      <c r="G19" s="348"/>
      <c r="H19" s="348"/>
      <c r="I19" s="348"/>
      <c r="J19" s="34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59" t="s">
        <v>3</v>
      </c>
      <c r="C21" s="360"/>
      <c r="D21" s="360"/>
      <c r="E21" s="360"/>
      <c r="F21" s="360"/>
      <c r="G21" s="360"/>
      <c r="H21" s="360"/>
      <c r="I21" s="360"/>
      <c r="J21" s="361"/>
      <c r="K21" s="60"/>
    </row>
    <row r="22" spans="1:14" ht="18" x14ac:dyDescent="0.2">
      <c r="A22" s="52"/>
      <c r="B22" s="61" t="s">
        <v>135</v>
      </c>
      <c r="C22" s="352" t="s">
        <v>25</v>
      </c>
      <c r="D22" s="352"/>
      <c r="E22" s="353">
        <f>+'A.2.2. Promedio diarios (T y P)'!D13</f>
        <v>44781.533333333333</v>
      </c>
      <c r="F22" s="353"/>
      <c r="G22" s="352" t="s">
        <v>26</v>
      </c>
      <c r="H22" s="352"/>
      <c r="I22" s="353">
        <f>+'A.2.2. Promedio diarios (T y P)'!G13</f>
        <v>44782.5</v>
      </c>
      <c r="J22" s="354"/>
      <c r="K22" s="62"/>
      <c r="M22" s="224" t="s">
        <v>215</v>
      </c>
      <c r="N22" s="225">
        <f>AVERAGE(M24,M32,M40,M48,M56)</f>
        <v>0.64000000000000057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50" t="s">
        <v>21</v>
      </c>
      <c r="C24" s="351"/>
      <c r="D24" s="80">
        <v>24.8</v>
      </c>
      <c r="E24" s="67" t="s">
        <v>62</v>
      </c>
      <c r="F24" s="68"/>
      <c r="G24" s="350" t="s">
        <v>22</v>
      </c>
      <c r="H24" s="351"/>
      <c r="I24" s="69">
        <v>25.5</v>
      </c>
      <c r="J24" s="70" t="s">
        <v>62</v>
      </c>
      <c r="K24" s="54"/>
      <c r="M24" s="226">
        <f>I24-D24</f>
        <v>0.69999999999999929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67" t="s">
        <v>171</v>
      </c>
      <c r="C26" s="367"/>
      <c r="D26" s="367"/>
      <c r="E26" s="367"/>
      <c r="F26" s="367" t="s">
        <v>19</v>
      </c>
      <c r="G26" s="72" t="s">
        <v>1</v>
      </c>
      <c r="H26" s="73" t="s">
        <v>0</v>
      </c>
      <c r="I26" s="367" t="s">
        <v>173</v>
      </c>
      <c r="J26" s="367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67"/>
      <c r="G27" s="74">
        <f>+H27-2</f>
        <v>14</v>
      </c>
      <c r="H27" s="75">
        <f>EVEN(F28)</f>
        <v>16</v>
      </c>
      <c r="I27" s="367"/>
      <c r="J27" s="367"/>
      <c r="K27" s="54"/>
    </row>
    <row r="28" spans="1:14" x14ac:dyDescent="0.2">
      <c r="A28" s="52"/>
      <c r="B28" s="76">
        <f>AVERAGE(D24,I24)</f>
        <v>25.15</v>
      </c>
      <c r="C28" s="76">
        <f>25.4*B28/13.61</f>
        <v>46.936811168258629</v>
      </c>
      <c r="D28" s="76">
        <f>+'A.2.2. Promedio diarios (T y P)'!H17</f>
        <v>764.30192218512491</v>
      </c>
      <c r="E28" s="77">
        <f>1-(C28/D28)</f>
        <v>0.93858865219903265</v>
      </c>
      <c r="F28" s="76">
        <f>+'A.2.2. Promedio diarios (T y P)'!E17</f>
        <v>15.33333333333333</v>
      </c>
      <c r="G28" s="78">
        <v>1.131</v>
      </c>
      <c r="H28" s="81">
        <v>1.1339999999999999</v>
      </c>
      <c r="I28" s="382">
        <f>-(H28-G28)/(H27-G27)*(H27-F28)+H28</f>
        <v>1.133</v>
      </c>
      <c r="J28" s="382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52" t="s">
        <v>25</v>
      </c>
      <c r="D30" s="352"/>
      <c r="E30" s="353">
        <f>+'A.2.2. Promedio diarios (T y P)'!D20</f>
        <v>44782.524305555555</v>
      </c>
      <c r="F30" s="353"/>
      <c r="G30" s="352" t="s">
        <v>26</v>
      </c>
      <c r="H30" s="352"/>
      <c r="I30" s="353">
        <f>+'A.2.2. Promedio diarios (T y P)'!G20</f>
        <v>44783.489583333336</v>
      </c>
      <c r="J30" s="354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50" t="s">
        <v>21</v>
      </c>
      <c r="C32" s="351"/>
      <c r="D32" s="80">
        <v>24.8</v>
      </c>
      <c r="E32" s="67" t="s">
        <v>62</v>
      </c>
      <c r="F32" s="68"/>
      <c r="G32" s="350" t="s">
        <v>22</v>
      </c>
      <c r="H32" s="351"/>
      <c r="I32" s="80">
        <v>25.5</v>
      </c>
      <c r="J32" s="67" t="s">
        <v>62</v>
      </c>
      <c r="K32" s="54"/>
      <c r="M32" s="226">
        <f>I32-D32</f>
        <v>0.69999999999999929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67" t="s">
        <v>171</v>
      </c>
      <c r="C34" s="367"/>
      <c r="D34" s="367"/>
      <c r="E34" s="367"/>
      <c r="F34" s="367" t="s">
        <v>19</v>
      </c>
      <c r="G34" s="72" t="s">
        <v>1</v>
      </c>
      <c r="H34" s="73" t="s">
        <v>0</v>
      </c>
      <c r="I34" s="367" t="s">
        <v>173</v>
      </c>
      <c r="J34" s="367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67"/>
      <c r="G35" s="74">
        <f>+H35-2</f>
        <v>14</v>
      </c>
      <c r="H35" s="75">
        <f>EVEN(F36)</f>
        <v>16</v>
      </c>
      <c r="I35" s="367"/>
      <c r="J35" s="367"/>
      <c r="K35" s="54"/>
    </row>
    <row r="36" spans="1:13" x14ac:dyDescent="0.2">
      <c r="A36" s="52"/>
      <c r="B36" s="76">
        <f>AVERAGE(D32,I32)</f>
        <v>25.15</v>
      </c>
      <c r="C36" s="76">
        <f>25.4*B36/13.61</f>
        <v>46.936811168258629</v>
      </c>
      <c r="D36" s="76">
        <f>+'A.2.2. Promedio diarios (T y P)'!H24</f>
        <v>765.51506878084649</v>
      </c>
      <c r="E36" s="77">
        <f>1-(C36/D36)</f>
        <v>0.93868597355894012</v>
      </c>
      <c r="F36" s="76">
        <f>+'A.2.2. Promedio diarios (T y P)'!E24</f>
        <v>15.31818181818182</v>
      </c>
      <c r="G36" s="78">
        <v>1.131</v>
      </c>
      <c r="H36" s="81">
        <v>1.1339999999999999</v>
      </c>
      <c r="I36" s="382">
        <f>-(H36-G36)/(H35-G35)*(H35-F36)+H36</f>
        <v>1.1329772727272727</v>
      </c>
      <c r="J36" s="382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52" t="s">
        <v>25</v>
      </c>
      <c r="D38" s="352"/>
      <c r="E38" s="353">
        <f>+'A.2.2. Promedio diarios (T y P)'!D27</f>
        <v>44783.53125</v>
      </c>
      <c r="F38" s="353"/>
      <c r="G38" s="352" t="s">
        <v>26</v>
      </c>
      <c r="H38" s="352"/>
      <c r="I38" s="353">
        <f>+'A.2.2. Promedio diarios (T y P)'!G27</f>
        <v>44784.489583333336</v>
      </c>
      <c r="J38" s="354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50" t="s">
        <v>21</v>
      </c>
      <c r="C40" s="351"/>
      <c r="D40" s="80">
        <v>24.9</v>
      </c>
      <c r="E40" s="67" t="s">
        <v>62</v>
      </c>
      <c r="F40" s="68"/>
      <c r="G40" s="350" t="s">
        <v>22</v>
      </c>
      <c r="H40" s="351"/>
      <c r="I40" s="80">
        <v>25.5</v>
      </c>
      <c r="J40" s="67" t="s">
        <v>62</v>
      </c>
      <c r="K40" s="54"/>
      <c r="M40" s="226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67" t="s">
        <v>171</v>
      </c>
      <c r="C42" s="367"/>
      <c r="D42" s="367"/>
      <c r="E42" s="367"/>
      <c r="F42" s="367" t="s">
        <v>19</v>
      </c>
      <c r="G42" s="72" t="s">
        <v>1</v>
      </c>
      <c r="H42" s="73" t="s">
        <v>0</v>
      </c>
      <c r="I42" s="367" t="s">
        <v>173</v>
      </c>
      <c r="J42" s="367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67"/>
      <c r="G43" s="74">
        <f>+H43-2</f>
        <v>14</v>
      </c>
      <c r="H43" s="75">
        <f>EVEN(F44)</f>
        <v>16</v>
      </c>
      <c r="I43" s="367"/>
      <c r="J43" s="367"/>
      <c r="K43" s="54"/>
    </row>
    <row r="44" spans="1:13" x14ac:dyDescent="0.2">
      <c r="A44" s="52"/>
      <c r="B44" s="76">
        <f>AVERAGE(D40,I40)</f>
        <v>25.2</v>
      </c>
      <c r="C44" s="76">
        <f>25.4*B44/13.61</f>
        <v>47.030124908155763</v>
      </c>
      <c r="D44" s="76">
        <f>+'A.2.2. Promedio diarios (T y P)'!H31</f>
        <v>766.13485830506124</v>
      </c>
      <c r="E44" s="77">
        <f>1-(C44/D44)</f>
        <v>0.93861377745923003</v>
      </c>
      <c r="F44" s="76">
        <f>+'A.2.2. Promedio diarios (T y P)'!E31</f>
        <v>15.149999999999997</v>
      </c>
      <c r="G44" s="81">
        <v>1.131</v>
      </c>
      <c r="H44" s="81">
        <v>1.1339999999999999</v>
      </c>
      <c r="I44" s="382">
        <f>-(H44-G44)/(H43-G43)*(H43-F44)+H44</f>
        <v>1.132725</v>
      </c>
      <c r="J44" s="382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52" t="s">
        <v>25</v>
      </c>
      <c r="D46" s="352"/>
      <c r="E46" s="353">
        <f>+'A.2.2. Promedio diarios (T y P)'!D34</f>
        <v>44784.532638888886</v>
      </c>
      <c r="F46" s="353"/>
      <c r="G46" s="352" t="s">
        <v>26</v>
      </c>
      <c r="H46" s="352"/>
      <c r="I46" s="353">
        <f>+'A.2.2. Promedio diarios (T y P)'!G34</f>
        <v>44785.493055555555</v>
      </c>
      <c r="J46" s="354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50" t="s">
        <v>21</v>
      </c>
      <c r="C48" s="351"/>
      <c r="D48" s="80">
        <v>25</v>
      </c>
      <c r="E48" s="67" t="s">
        <v>62</v>
      </c>
      <c r="F48" s="68"/>
      <c r="G48" s="350" t="s">
        <v>22</v>
      </c>
      <c r="H48" s="351"/>
      <c r="I48" s="80">
        <v>25.5</v>
      </c>
      <c r="J48" s="67" t="s">
        <v>62</v>
      </c>
      <c r="K48" s="54"/>
      <c r="M48" s="226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67" t="s">
        <v>171</v>
      </c>
      <c r="C50" s="367"/>
      <c r="D50" s="367"/>
      <c r="E50" s="367"/>
      <c r="F50" s="367" t="s">
        <v>19</v>
      </c>
      <c r="G50" s="72" t="s">
        <v>1</v>
      </c>
      <c r="H50" s="73" t="s">
        <v>0</v>
      </c>
      <c r="I50" s="367" t="s">
        <v>173</v>
      </c>
      <c r="J50" s="367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67"/>
      <c r="G51" s="74">
        <f>+H51-2</f>
        <v>14</v>
      </c>
      <c r="H51" s="75">
        <f>EVEN(F52)</f>
        <v>16</v>
      </c>
      <c r="I51" s="367"/>
      <c r="J51" s="367"/>
      <c r="K51" s="54"/>
    </row>
    <row r="52" spans="1:13" x14ac:dyDescent="0.2">
      <c r="A52" s="52"/>
      <c r="B52" s="76">
        <f>AVERAGE(D48,I48)</f>
        <v>25.25</v>
      </c>
      <c r="C52" s="76">
        <f>25.4*B52/13.61</f>
        <v>47.123438648052897</v>
      </c>
      <c r="D52" s="76">
        <f>+'A.2.2. Promedio diarios (T y P)'!H38</f>
        <v>766.41855466805578</v>
      </c>
      <c r="E52" s="77">
        <f>1-(C52/D52)</f>
        <v>0.93851474711691629</v>
      </c>
      <c r="F52" s="76">
        <f>+'A.2.2. Promedio diarios (T y P)'!E38</f>
        <v>15.631818181818181</v>
      </c>
      <c r="G52" s="81">
        <v>1.131</v>
      </c>
      <c r="H52" s="81">
        <v>1.1339999999999999</v>
      </c>
      <c r="I52" s="382">
        <f>-(H52-G52)/(H51-G51)*(H51-F52)+H52</f>
        <v>1.1334477272727272</v>
      </c>
      <c r="J52" s="382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52" t="s">
        <v>25</v>
      </c>
      <c r="D54" s="352"/>
      <c r="E54" s="353">
        <f>+'A.2.2. Promedio diarios (T y P)'!D41</f>
        <v>44785.510416666664</v>
      </c>
      <c r="F54" s="353"/>
      <c r="G54" s="352" t="s">
        <v>26</v>
      </c>
      <c r="H54" s="352"/>
      <c r="I54" s="353">
        <f>+'A.2.2. Promedio diarios (T y P)'!G41</f>
        <v>44786.46875</v>
      </c>
      <c r="J54" s="354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50" t="s">
        <v>21</v>
      </c>
      <c r="C56" s="351"/>
      <c r="D56" s="80">
        <v>24.4</v>
      </c>
      <c r="E56" s="67" t="s">
        <v>62</v>
      </c>
      <c r="F56" s="68"/>
      <c r="G56" s="350" t="s">
        <v>22</v>
      </c>
      <c r="H56" s="351"/>
      <c r="I56" s="80">
        <v>25.1</v>
      </c>
      <c r="J56" s="67" t="s">
        <v>62</v>
      </c>
      <c r="K56" s="54"/>
      <c r="M56" s="226">
        <f>I56-D56</f>
        <v>0.70000000000000284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67" t="s">
        <v>171</v>
      </c>
      <c r="C58" s="367"/>
      <c r="D58" s="367"/>
      <c r="E58" s="367"/>
      <c r="F58" s="367" t="s">
        <v>19</v>
      </c>
      <c r="G58" s="72" t="s">
        <v>1</v>
      </c>
      <c r="H58" s="73" t="s">
        <v>0</v>
      </c>
      <c r="I58" s="367" t="s">
        <v>173</v>
      </c>
      <c r="J58" s="367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67"/>
      <c r="G59" s="74">
        <f>+H59-2</f>
        <v>14</v>
      </c>
      <c r="H59" s="75">
        <f>EVEN(F60)</f>
        <v>16</v>
      </c>
      <c r="I59" s="367"/>
      <c r="J59" s="367"/>
      <c r="K59" s="54"/>
    </row>
    <row r="60" spans="1:13" x14ac:dyDescent="0.2">
      <c r="A60" s="52"/>
      <c r="B60" s="76">
        <f>AVERAGE(D56,I56)</f>
        <v>24.75</v>
      </c>
      <c r="C60" s="76">
        <f>25.4*B60/13.61</f>
        <v>46.190301249081557</v>
      </c>
      <c r="D60" s="76">
        <f>+'A.2.2. Promedio diarios (T y P)'!H45</f>
        <v>766.63690326721235</v>
      </c>
      <c r="E60" s="77">
        <f>1-(C60/D60)</f>
        <v>0.93974944194281518</v>
      </c>
      <c r="F60" s="76">
        <f>+'A.2.2. Promedio diarios (T y P)'!E45</f>
        <v>15.11304347826087</v>
      </c>
      <c r="G60" s="81">
        <v>1.1319999999999999</v>
      </c>
      <c r="H60" s="79">
        <v>1.1359999999999999</v>
      </c>
      <c r="I60" s="382">
        <f>-(H60-G60)/(H59-G59)*(H59-F60)+H60</f>
        <v>1.1342260869565217</v>
      </c>
      <c r="J60" s="382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52" t="s">
        <v>25</v>
      </c>
      <c r="D62" s="352"/>
      <c r="E62" s="353">
        <f>'A.2.2. Promedio diarios (T y P)'!D48</f>
        <v>0</v>
      </c>
      <c r="F62" s="353"/>
      <c r="G62" s="352" t="s">
        <v>26</v>
      </c>
      <c r="H62" s="352"/>
      <c r="I62" s="353">
        <f>'A.2.2. Promedio diarios (T y P)'!G48</f>
        <v>0</v>
      </c>
      <c r="J62" s="354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50" t="s">
        <v>21</v>
      </c>
      <c r="C64" s="351"/>
      <c r="D64" s="66"/>
      <c r="E64" s="67" t="s">
        <v>62</v>
      </c>
      <c r="F64" s="68"/>
      <c r="G64" s="350" t="s">
        <v>22</v>
      </c>
      <c r="H64" s="351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67" t="s">
        <v>171</v>
      </c>
      <c r="C66" s="367"/>
      <c r="D66" s="367"/>
      <c r="E66" s="367"/>
      <c r="F66" s="367" t="s">
        <v>19</v>
      </c>
      <c r="G66" s="72" t="s">
        <v>1</v>
      </c>
      <c r="H66" s="72" t="s">
        <v>0</v>
      </c>
      <c r="I66" s="367" t="s">
        <v>173</v>
      </c>
      <c r="J66" s="367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67"/>
      <c r="G67" s="74" t="e">
        <f>+H67-2</f>
        <v>#DIV/0!</v>
      </c>
      <c r="H67" s="74" t="e">
        <f>EVEN(F68)</f>
        <v>#DIV/0!</v>
      </c>
      <c r="I67" s="367"/>
      <c r="J67" s="367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69" t="e">
        <f>-(H68-G68)/(H67-G67)*(H67-F68)+H68</f>
        <v>#DIV/0!</v>
      </c>
      <c r="J68" s="37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52" t="s">
        <v>25</v>
      </c>
      <c r="D70" s="352"/>
      <c r="E70" s="353" t="e">
        <f>+'A.2.2. Promedio diarios (T y P)'!#REF!</f>
        <v>#REF!</v>
      </c>
      <c r="F70" s="353"/>
      <c r="G70" s="352" t="s">
        <v>26</v>
      </c>
      <c r="H70" s="352"/>
      <c r="I70" s="353" t="e">
        <f>+'A.2.2. Promedio diarios (T y P)'!#REF!</f>
        <v>#REF!</v>
      </c>
      <c r="J70" s="368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50" t="s">
        <v>21</v>
      </c>
      <c r="C72" s="351"/>
      <c r="D72" s="66"/>
      <c r="E72" s="67" t="s">
        <v>62</v>
      </c>
      <c r="F72" s="68"/>
      <c r="G72" s="350" t="s">
        <v>22</v>
      </c>
      <c r="H72" s="351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1" t="s">
        <v>171</v>
      </c>
      <c r="C74" s="372"/>
      <c r="D74" s="372"/>
      <c r="E74" s="373"/>
      <c r="F74" s="374" t="s">
        <v>19</v>
      </c>
      <c r="G74" s="72" t="s">
        <v>1</v>
      </c>
      <c r="H74" s="73" t="s">
        <v>0</v>
      </c>
      <c r="I74" s="376" t="s">
        <v>173</v>
      </c>
      <c r="J74" s="377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5"/>
      <c r="G75" s="74" t="e">
        <f>+H75-2</f>
        <v>#REF!</v>
      </c>
      <c r="H75" s="75" t="e">
        <f>EVEN(F76)</f>
        <v>#REF!</v>
      </c>
      <c r="I75" s="378"/>
      <c r="J75" s="379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80" t="e">
        <f>-(H76-G76)/(H75-G75)*(H75-F76)+H76</f>
        <v>#REF!</v>
      </c>
      <c r="J76" s="370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52" t="s">
        <v>25</v>
      </c>
      <c r="D78" s="352"/>
      <c r="E78" s="353" t="e">
        <f>+'A.2.2. Promedio diarios (T y P)'!#REF!</f>
        <v>#REF!</v>
      </c>
      <c r="F78" s="353"/>
      <c r="G78" s="352" t="s">
        <v>26</v>
      </c>
      <c r="H78" s="352"/>
      <c r="I78" s="353" t="e">
        <f>+'A.2.2. Promedio diarios (T y P)'!#REF!</f>
        <v>#REF!</v>
      </c>
      <c r="J78" s="368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50" t="s">
        <v>21</v>
      </c>
      <c r="C80" s="351"/>
      <c r="D80" s="66"/>
      <c r="E80" s="67" t="s">
        <v>62</v>
      </c>
      <c r="F80" s="68"/>
      <c r="G80" s="350" t="s">
        <v>22</v>
      </c>
      <c r="H80" s="351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1" t="s">
        <v>171</v>
      </c>
      <c r="C82" s="372"/>
      <c r="D82" s="372"/>
      <c r="E82" s="373"/>
      <c r="F82" s="374" t="s">
        <v>19</v>
      </c>
      <c r="G82" s="72" t="s">
        <v>1</v>
      </c>
      <c r="H82" s="73" t="s">
        <v>0</v>
      </c>
      <c r="I82" s="376" t="s">
        <v>34</v>
      </c>
      <c r="J82" s="377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5"/>
      <c r="G83" s="74" t="e">
        <f>+H83-2</f>
        <v>#REF!</v>
      </c>
      <c r="H83" s="75" t="e">
        <f>EVEN(F84)</f>
        <v>#REF!</v>
      </c>
      <c r="I83" s="378"/>
      <c r="J83" s="379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80" t="e">
        <f>-(H84-G84)/(H83-G83)*(H83-F84)+H84</f>
        <v>#REF!</v>
      </c>
      <c r="J84" s="370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52" t="s">
        <v>25</v>
      </c>
      <c r="D86" s="352"/>
      <c r="E86" s="353" t="e">
        <f>+'A.2.2. Promedio diarios (T y P)'!#REF!</f>
        <v>#REF!</v>
      </c>
      <c r="F86" s="353"/>
      <c r="G86" s="352" t="s">
        <v>26</v>
      </c>
      <c r="H86" s="352"/>
      <c r="I86" s="353" t="e">
        <f>+'A.2.2. Promedio diarios (T y P)'!#REF!</f>
        <v>#REF!</v>
      </c>
      <c r="J86" s="368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50" t="s">
        <v>21</v>
      </c>
      <c r="C88" s="351"/>
      <c r="D88" s="66"/>
      <c r="E88" s="67" t="s">
        <v>62</v>
      </c>
      <c r="F88" s="68"/>
      <c r="G88" s="350" t="s">
        <v>22</v>
      </c>
      <c r="H88" s="351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1" t="s">
        <v>171</v>
      </c>
      <c r="C90" s="372"/>
      <c r="D90" s="372"/>
      <c r="E90" s="373"/>
      <c r="F90" s="374" t="s">
        <v>19</v>
      </c>
      <c r="G90" s="72" t="s">
        <v>1</v>
      </c>
      <c r="H90" s="73" t="s">
        <v>0</v>
      </c>
      <c r="I90" s="376" t="s">
        <v>34</v>
      </c>
      <c r="J90" s="377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5"/>
      <c r="G91" s="74" t="e">
        <f>+H91-2</f>
        <v>#REF!</v>
      </c>
      <c r="H91" s="75" t="e">
        <f>EVEN(F92)</f>
        <v>#REF!</v>
      </c>
      <c r="I91" s="378"/>
      <c r="J91" s="379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80" t="e">
        <f>-(H92-G92)/(H91-G91)*(H91-F92)+H92</f>
        <v>#REF!</v>
      </c>
      <c r="J92" s="370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52" t="s">
        <v>25</v>
      </c>
      <c r="D94" s="352"/>
      <c r="E94" s="353" t="e">
        <f>+'A.2.2. Promedio diarios (T y P)'!#REF!</f>
        <v>#REF!</v>
      </c>
      <c r="F94" s="353"/>
      <c r="G94" s="352" t="s">
        <v>26</v>
      </c>
      <c r="H94" s="352"/>
      <c r="I94" s="353" t="e">
        <f>+'A.2.2. Promedio diarios (T y P)'!#REF!</f>
        <v>#REF!</v>
      </c>
      <c r="J94" s="368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50" t="s">
        <v>21</v>
      </c>
      <c r="C96" s="351"/>
      <c r="D96" s="66"/>
      <c r="E96" s="67" t="s">
        <v>62</v>
      </c>
      <c r="F96" s="68"/>
      <c r="G96" s="350" t="s">
        <v>22</v>
      </c>
      <c r="H96" s="351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1" t="s">
        <v>171</v>
      </c>
      <c r="C98" s="372"/>
      <c r="D98" s="372"/>
      <c r="E98" s="373"/>
      <c r="F98" s="374" t="s">
        <v>19</v>
      </c>
      <c r="G98" s="72" t="s">
        <v>1</v>
      </c>
      <c r="H98" s="73" t="s">
        <v>0</v>
      </c>
      <c r="I98" s="376" t="s">
        <v>34</v>
      </c>
      <c r="J98" s="377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5"/>
      <c r="G99" s="74" t="e">
        <f>+H99-2</f>
        <v>#REF!</v>
      </c>
      <c r="H99" s="75" t="e">
        <f>EVEN(F100)</f>
        <v>#REF!</v>
      </c>
      <c r="I99" s="378"/>
      <c r="J99" s="379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80" t="e">
        <f>-(H100-G100)/(H99-G99)*(H99-F100)+H100</f>
        <v>#REF!</v>
      </c>
      <c r="J100" s="370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52" t="s">
        <v>25</v>
      </c>
      <c r="D102" s="352"/>
      <c r="E102" s="353" t="e">
        <f>+'A.2.2. Promedio diarios (T y P)'!#REF!</f>
        <v>#REF!</v>
      </c>
      <c r="F102" s="353"/>
      <c r="G102" s="352" t="s">
        <v>26</v>
      </c>
      <c r="H102" s="352"/>
      <c r="I102" s="353" t="e">
        <f>+'A.2.2. Promedio diarios (T y P)'!#REF!</f>
        <v>#REF!</v>
      </c>
      <c r="J102" s="368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50" t="s">
        <v>21</v>
      </c>
      <c r="C104" s="351"/>
      <c r="D104" s="66"/>
      <c r="E104" s="67" t="s">
        <v>62</v>
      </c>
      <c r="F104" s="68"/>
      <c r="G104" s="350" t="s">
        <v>22</v>
      </c>
      <c r="H104" s="351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1" t="s">
        <v>171</v>
      </c>
      <c r="C106" s="372"/>
      <c r="D106" s="372"/>
      <c r="E106" s="373"/>
      <c r="F106" s="374" t="s">
        <v>19</v>
      </c>
      <c r="G106" s="72" t="s">
        <v>1</v>
      </c>
      <c r="H106" s="73" t="s">
        <v>0</v>
      </c>
      <c r="I106" s="376" t="s">
        <v>34</v>
      </c>
      <c r="J106" s="377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5"/>
      <c r="G107" s="74" t="e">
        <f>+H107-2</f>
        <v>#REF!</v>
      </c>
      <c r="H107" s="75" t="e">
        <f>EVEN(F108)</f>
        <v>#REF!</v>
      </c>
      <c r="I107" s="378"/>
      <c r="J107" s="379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80" t="e">
        <f>-(H108-G108)/(H107-G107)*(H107-F108)+H108</f>
        <v>#REF!</v>
      </c>
      <c r="J108" s="370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52" t="s">
        <v>25</v>
      </c>
      <c r="D110" s="352"/>
      <c r="E110" s="353" t="e">
        <f>+'A.2.2. Promedio diarios (T y P)'!#REF!</f>
        <v>#REF!</v>
      </c>
      <c r="F110" s="353"/>
      <c r="G110" s="352" t="s">
        <v>26</v>
      </c>
      <c r="H110" s="352"/>
      <c r="I110" s="353" t="e">
        <f>+'A.2.2. Promedio diarios (T y P)'!#REF!</f>
        <v>#REF!</v>
      </c>
      <c r="J110" s="368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50" t="s">
        <v>21</v>
      </c>
      <c r="C112" s="351"/>
      <c r="D112" s="66"/>
      <c r="E112" s="67" t="s">
        <v>62</v>
      </c>
      <c r="F112" s="68"/>
      <c r="G112" s="350" t="s">
        <v>22</v>
      </c>
      <c r="H112" s="351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1" t="s">
        <v>171</v>
      </c>
      <c r="C114" s="372"/>
      <c r="D114" s="372"/>
      <c r="E114" s="373"/>
      <c r="F114" s="374" t="s">
        <v>19</v>
      </c>
      <c r="G114" s="72" t="s">
        <v>1</v>
      </c>
      <c r="H114" s="73" t="s">
        <v>0</v>
      </c>
      <c r="I114" s="376" t="s">
        <v>34</v>
      </c>
      <c r="J114" s="377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5"/>
      <c r="G115" s="74" t="e">
        <f>+H115-2</f>
        <v>#REF!</v>
      </c>
      <c r="H115" s="75" t="e">
        <f>EVEN(F116)</f>
        <v>#REF!</v>
      </c>
      <c r="I115" s="378"/>
      <c r="J115" s="379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80" t="e">
        <f>-(H116-G116)/(H115-G115)*(H115-F116)+H116</f>
        <v>#REF!</v>
      </c>
      <c r="J116" s="370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52" t="s">
        <v>25</v>
      </c>
      <c r="D118" s="352"/>
      <c r="E118" s="353" t="e">
        <f>+'A.2.2. Promedio diarios (T y P)'!#REF!</f>
        <v>#REF!</v>
      </c>
      <c r="F118" s="353"/>
      <c r="G118" s="352" t="s">
        <v>26</v>
      </c>
      <c r="H118" s="352"/>
      <c r="I118" s="353" t="e">
        <f>+'A.2.2. Promedio diarios (T y P)'!#REF!</f>
        <v>#REF!</v>
      </c>
      <c r="J118" s="368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50" t="s">
        <v>21</v>
      </c>
      <c r="C120" s="351"/>
      <c r="D120" s="66"/>
      <c r="E120" s="67" t="s">
        <v>62</v>
      </c>
      <c r="F120" s="68"/>
      <c r="G120" s="350" t="s">
        <v>22</v>
      </c>
      <c r="H120" s="351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1" t="s">
        <v>171</v>
      </c>
      <c r="C122" s="372"/>
      <c r="D122" s="372"/>
      <c r="E122" s="373"/>
      <c r="F122" s="374" t="s">
        <v>19</v>
      </c>
      <c r="G122" s="72" t="s">
        <v>1</v>
      </c>
      <c r="H122" s="73" t="s">
        <v>0</v>
      </c>
      <c r="I122" s="376" t="s">
        <v>34</v>
      </c>
      <c r="J122" s="377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5"/>
      <c r="G123" s="74" t="e">
        <f>+H123-2</f>
        <v>#REF!</v>
      </c>
      <c r="H123" s="75" t="e">
        <f>EVEN(F124)</f>
        <v>#REF!</v>
      </c>
      <c r="I123" s="378"/>
      <c r="J123" s="379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80" t="e">
        <f>-(H124-G124)/(H123-G123)*(H123-F124)+H124</f>
        <v>#REF!</v>
      </c>
      <c r="J124" s="370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52" t="s">
        <v>25</v>
      </c>
      <c r="D126" s="352"/>
      <c r="E126" s="353" t="e">
        <f>+'A.2.2. Promedio diarios (T y P)'!#REF!</f>
        <v>#REF!</v>
      </c>
      <c r="F126" s="353"/>
      <c r="G126" s="352" t="s">
        <v>26</v>
      </c>
      <c r="H126" s="352"/>
      <c r="I126" s="353" t="e">
        <f>+'A.2.2. Promedio diarios (T y P)'!#REF!</f>
        <v>#REF!</v>
      </c>
      <c r="J126" s="368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50" t="s">
        <v>21</v>
      </c>
      <c r="C128" s="351"/>
      <c r="D128" s="66"/>
      <c r="E128" s="67" t="s">
        <v>62</v>
      </c>
      <c r="F128" s="68"/>
      <c r="G128" s="350" t="s">
        <v>22</v>
      </c>
      <c r="H128" s="351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1" t="s">
        <v>171</v>
      </c>
      <c r="C130" s="372"/>
      <c r="D130" s="372"/>
      <c r="E130" s="373"/>
      <c r="F130" s="374" t="s">
        <v>19</v>
      </c>
      <c r="G130" s="72" t="s">
        <v>1</v>
      </c>
      <c r="H130" s="73" t="s">
        <v>0</v>
      </c>
      <c r="I130" s="376" t="s">
        <v>34</v>
      </c>
      <c r="J130" s="377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5"/>
      <c r="G131" s="74" t="e">
        <f>+H131-2</f>
        <v>#REF!</v>
      </c>
      <c r="H131" s="75" t="e">
        <f>EVEN(F132)</f>
        <v>#REF!</v>
      </c>
      <c r="I131" s="378"/>
      <c r="J131" s="379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80" t="e">
        <f>-(H132-G132)/(H131-G131)*(H131-F132)+H132</f>
        <v>#REF!</v>
      </c>
      <c r="J132" s="370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52" t="s">
        <v>25</v>
      </c>
      <c r="D134" s="352"/>
      <c r="E134" s="353" t="e">
        <f>+'A.2.2. Promedio diarios (T y P)'!#REF!</f>
        <v>#REF!</v>
      </c>
      <c r="F134" s="353"/>
      <c r="G134" s="352" t="s">
        <v>26</v>
      </c>
      <c r="H134" s="352"/>
      <c r="I134" s="353" t="e">
        <f>+'A.2.2. Promedio diarios (T y P)'!#REF!</f>
        <v>#REF!</v>
      </c>
      <c r="J134" s="368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50" t="s">
        <v>21</v>
      </c>
      <c r="C136" s="351"/>
      <c r="D136" s="66"/>
      <c r="E136" s="67" t="s">
        <v>62</v>
      </c>
      <c r="F136" s="68"/>
      <c r="G136" s="350" t="s">
        <v>22</v>
      </c>
      <c r="H136" s="351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1" t="s">
        <v>171</v>
      </c>
      <c r="C138" s="372"/>
      <c r="D138" s="372"/>
      <c r="E138" s="373"/>
      <c r="F138" s="374" t="s">
        <v>19</v>
      </c>
      <c r="G138" s="72" t="s">
        <v>1</v>
      </c>
      <c r="H138" s="73" t="s">
        <v>0</v>
      </c>
      <c r="I138" s="376" t="s">
        <v>34</v>
      </c>
      <c r="J138" s="377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5"/>
      <c r="G139" s="74" t="e">
        <f>+H139-2</f>
        <v>#REF!</v>
      </c>
      <c r="H139" s="75" t="e">
        <f>EVEN(F140)</f>
        <v>#REF!</v>
      </c>
      <c r="I139" s="378"/>
      <c r="J139" s="379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80" t="e">
        <f>-(H140-G140)/(H139-G139)*(H139-F140)+H140</f>
        <v>#REF!</v>
      </c>
      <c r="J140" s="370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47" t="s">
        <v>13</v>
      </c>
      <c r="C142" s="347"/>
      <c r="D142" s="347"/>
      <c r="E142" s="347"/>
      <c r="F142" s="347"/>
      <c r="G142" s="347"/>
      <c r="H142" s="347"/>
      <c r="I142" s="347"/>
      <c r="J142" s="347"/>
      <c r="K142" s="54"/>
    </row>
    <row r="143" spans="1:11" ht="35.25" customHeight="1" x14ac:dyDescent="0.2">
      <c r="A143" s="52"/>
      <c r="B143" s="381"/>
      <c r="C143" s="381"/>
      <c r="D143" s="381"/>
      <c r="E143" s="381"/>
      <c r="F143" s="381"/>
      <c r="G143" s="381"/>
      <c r="H143" s="381"/>
      <c r="I143" s="381"/>
      <c r="J143" s="381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14" zoomScaleNormal="100" zoomScaleSheetLayoutView="100" zoomScalePageLayoutView="70" workbookViewId="0">
      <selection activeCell="I20" sqref="I20:J20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4"/>
      <c r="C2" s="405"/>
      <c r="D2" s="406"/>
      <c r="E2" s="413" t="s">
        <v>238</v>
      </c>
      <c r="F2" s="414"/>
      <c r="G2" s="414"/>
      <c r="H2" s="414"/>
      <c r="I2" s="414"/>
      <c r="J2" s="414"/>
      <c r="K2" s="414"/>
      <c r="L2" s="414"/>
      <c r="M2" s="415"/>
      <c r="N2" s="95"/>
    </row>
    <row r="3" spans="1:14" s="7" customFormat="1" ht="12.75" customHeight="1" x14ac:dyDescent="0.2">
      <c r="A3" s="83"/>
      <c r="B3" s="407"/>
      <c r="C3" s="408"/>
      <c r="D3" s="409"/>
      <c r="E3" s="416"/>
      <c r="F3" s="417"/>
      <c r="G3" s="417"/>
      <c r="H3" s="417"/>
      <c r="I3" s="417"/>
      <c r="J3" s="417"/>
      <c r="K3" s="417"/>
      <c r="L3" s="417"/>
      <c r="M3" s="418"/>
      <c r="N3" s="95"/>
    </row>
    <row r="4" spans="1:14" s="7" customFormat="1" ht="12.75" customHeight="1" x14ac:dyDescent="0.2">
      <c r="A4" s="83"/>
      <c r="B4" s="407"/>
      <c r="C4" s="408"/>
      <c r="D4" s="409"/>
      <c r="E4" s="416"/>
      <c r="F4" s="417"/>
      <c r="G4" s="417"/>
      <c r="H4" s="417"/>
      <c r="I4" s="417"/>
      <c r="J4" s="417"/>
      <c r="K4" s="417"/>
      <c r="L4" s="417"/>
      <c r="M4" s="418"/>
      <c r="N4" s="95"/>
    </row>
    <row r="5" spans="1:14" s="7" customFormat="1" ht="13.5" customHeight="1" x14ac:dyDescent="0.2">
      <c r="A5" s="83"/>
      <c r="B5" s="410"/>
      <c r="C5" s="411"/>
      <c r="D5" s="412"/>
      <c r="E5" s="419"/>
      <c r="F5" s="420"/>
      <c r="G5" s="420"/>
      <c r="H5" s="420"/>
      <c r="I5" s="420"/>
      <c r="J5" s="420"/>
      <c r="K5" s="420"/>
      <c r="L5" s="420"/>
      <c r="M5" s="421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41" t="s">
        <v>182</v>
      </c>
      <c r="C7" s="341"/>
      <c r="D7" s="341"/>
      <c r="E7" s="33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334"/>
      <c r="G7" s="334"/>
      <c r="H7" s="334"/>
      <c r="I7" s="334"/>
      <c r="J7" s="334"/>
      <c r="K7" s="334"/>
      <c r="L7" s="334"/>
      <c r="M7" s="334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41" t="s">
        <v>214</v>
      </c>
      <c r="C9" s="341"/>
      <c r="D9" s="341"/>
      <c r="E9" s="332" t="str">
        <f>+'A.2.3. Flujo promedio'!D9</f>
        <v>CA-VMP-10</v>
      </c>
      <c r="F9" s="332"/>
      <c r="G9" s="152"/>
      <c r="H9" s="341" t="s">
        <v>183</v>
      </c>
      <c r="I9" s="341"/>
      <c r="J9" s="422" t="str">
        <f>+'A.2.3. Flujo promedio'!H9</f>
        <v>0002-8-2022-418</v>
      </c>
      <c r="K9" s="422"/>
      <c r="L9" s="422"/>
      <c r="M9" s="422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48" t="s">
        <v>15</v>
      </c>
      <c r="C11" s="348"/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4" t="s">
        <v>245</v>
      </c>
      <c r="C13" s="344"/>
      <c r="D13" s="344"/>
      <c r="E13" s="343" t="s">
        <v>246</v>
      </c>
      <c r="F13" s="343"/>
      <c r="G13" s="343"/>
      <c r="H13" s="343"/>
      <c r="I13" s="343"/>
      <c r="J13" s="343"/>
      <c r="K13" s="343"/>
      <c r="L13" s="343"/>
      <c r="M13" s="343"/>
      <c r="N13" s="68"/>
    </row>
    <row r="14" spans="1:14" s="4" customFormat="1" ht="15.6" customHeight="1" x14ac:dyDescent="0.2">
      <c r="A14" s="115"/>
      <c r="B14" s="344" t="s">
        <v>247</v>
      </c>
      <c r="C14" s="344"/>
      <c r="D14" s="344"/>
      <c r="E14" s="343" t="s">
        <v>14</v>
      </c>
      <c r="F14" s="343"/>
      <c r="G14" s="344" t="s">
        <v>248</v>
      </c>
      <c r="H14" s="344"/>
      <c r="I14" s="343" t="s">
        <v>249</v>
      </c>
      <c r="J14" s="343"/>
      <c r="K14" s="267" t="s">
        <v>250</v>
      </c>
      <c r="L14" s="343" t="str">
        <f>'A.2.3. Flujo promedio'!F17</f>
        <v>P9315X</v>
      </c>
      <c r="M14" s="343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23" t="s">
        <v>172</v>
      </c>
      <c r="H16" s="424"/>
      <c r="I16" s="423" t="s">
        <v>216</v>
      </c>
      <c r="J16" s="424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435" t="s">
        <v>158</v>
      </c>
      <c r="D17" s="315" t="s">
        <v>402</v>
      </c>
      <c r="E17" s="89">
        <f>+'A.2.2. Promedio diarios (T y P)'!D13</f>
        <v>44781.533333333333</v>
      </c>
      <c r="F17" s="89">
        <f>+'A.2.2. Promedio diarios (T y P)'!G13</f>
        <v>44782.5</v>
      </c>
      <c r="G17" s="429">
        <f>+'A.2.2. Promedio diarios (T y P)'!M13</f>
        <v>1392.0000000006985</v>
      </c>
      <c r="H17" s="430"/>
      <c r="I17" s="427">
        <f>+'A.2.3. Flujo promedio'!I28</f>
        <v>1.133</v>
      </c>
      <c r="J17" s="428"/>
      <c r="K17" s="90">
        <f t="shared" ref="K17:K31" si="0">+I17*G17</f>
        <v>1577.1360000007915</v>
      </c>
      <c r="L17" s="265">
        <v>111000</v>
      </c>
      <c r="M17" s="218">
        <f>IF(L17="","",L17/K17)</f>
        <v>70.380740785794188</v>
      </c>
      <c r="N17" s="87"/>
    </row>
    <row r="18" spans="1:15" x14ac:dyDescent="0.2">
      <c r="A18" s="87"/>
      <c r="B18" s="91">
        <v>2</v>
      </c>
      <c r="C18" s="436"/>
      <c r="D18" s="78" t="s">
        <v>403</v>
      </c>
      <c r="E18" s="92">
        <f>+'A.2.2. Promedio diarios (T y P)'!D20</f>
        <v>44782.524305555555</v>
      </c>
      <c r="F18" s="92">
        <f>+'A.2.2. Promedio diarios (T y P)'!G20</f>
        <v>44783.489583333336</v>
      </c>
      <c r="G18" s="431">
        <f>+'A.2.2. Promedio diarios (T y P)'!M20</f>
        <v>1390.0000000046566</v>
      </c>
      <c r="H18" s="432"/>
      <c r="I18" s="402">
        <f>'A.2.3. Flujo promedio'!I36:J36</f>
        <v>1.1329772727272727</v>
      </c>
      <c r="J18" s="403"/>
      <c r="K18" s="93">
        <f t="shared" si="0"/>
        <v>1574.8384090961849</v>
      </c>
      <c r="L18" s="266">
        <v>127000</v>
      </c>
      <c r="M18" s="219">
        <f t="shared" ref="M18:M31" si="1">IF(L18="","",L18/K18)</f>
        <v>80.643194416934833</v>
      </c>
      <c r="N18" s="87"/>
    </row>
    <row r="19" spans="1:15" x14ac:dyDescent="0.2">
      <c r="A19" s="87"/>
      <c r="B19" s="91">
        <v>3</v>
      </c>
      <c r="C19" s="436"/>
      <c r="D19" s="78" t="s">
        <v>404</v>
      </c>
      <c r="E19" s="92">
        <f>+'A.2.2. Promedio diarios (T y P)'!D27</f>
        <v>44783.53125</v>
      </c>
      <c r="F19" s="92">
        <f>+'A.2.2. Promedio diarios (T y P)'!G27</f>
        <v>44784.489583333336</v>
      </c>
      <c r="G19" s="431">
        <f>+'A.2.2. Promedio diarios (T y P)'!M27</f>
        <v>1380.0000000034925</v>
      </c>
      <c r="H19" s="432"/>
      <c r="I19" s="402">
        <f>'A.2.3. Flujo promedio'!I44:J44</f>
        <v>1.132725</v>
      </c>
      <c r="J19" s="403"/>
      <c r="K19" s="93">
        <f t="shared" si="0"/>
        <v>1563.160500003956</v>
      </c>
      <c r="L19" s="266">
        <v>109000</v>
      </c>
      <c r="M19" s="219">
        <f t="shared" si="1"/>
        <v>69.730523512924066</v>
      </c>
      <c r="N19" s="87"/>
    </row>
    <row r="20" spans="1:15" x14ac:dyDescent="0.2">
      <c r="A20" s="87"/>
      <c r="B20" s="91">
        <v>4</v>
      </c>
      <c r="C20" s="436"/>
      <c r="D20" s="78" t="s">
        <v>405</v>
      </c>
      <c r="E20" s="92">
        <f>+'A.2.2. Promedio diarios (T y P)'!D34</f>
        <v>44784.532638888886</v>
      </c>
      <c r="F20" s="92">
        <f>+'A.2.2. Promedio diarios (T y P)'!G34</f>
        <v>44785.493055555555</v>
      </c>
      <c r="G20" s="431">
        <f>+'A.2.2. Promedio diarios (T y P)'!M34</f>
        <v>1383.000000002794</v>
      </c>
      <c r="H20" s="432"/>
      <c r="I20" s="402">
        <f>'A.2.3. Flujo promedio'!I52:J52</f>
        <v>1.1334477272727272</v>
      </c>
      <c r="J20" s="403"/>
      <c r="K20" s="93">
        <f t="shared" si="0"/>
        <v>1567.5582068213487</v>
      </c>
      <c r="L20" s="266">
        <v>130000</v>
      </c>
      <c r="M20" s="219">
        <f t="shared" si="1"/>
        <v>82.93152970926063</v>
      </c>
      <c r="N20" s="87"/>
    </row>
    <row r="21" spans="1:15" ht="13.5" thickBot="1" x14ac:dyDescent="0.25">
      <c r="A21" s="87"/>
      <c r="B21" s="160">
        <v>5</v>
      </c>
      <c r="C21" s="437"/>
      <c r="D21" s="317" t="s">
        <v>406</v>
      </c>
      <c r="E21" s="162">
        <f>+'A.2.2. Promedio diarios (T y P)'!D41</f>
        <v>44785.510416666664</v>
      </c>
      <c r="F21" s="162">
        <f>+'A.2.2. Promedio diarios (T y P)'!G41</f>
        <v>44786.46875</v>
      </c>
      <c r="G21" s="425">
        <f>+'A.2.2. Promedio diarios (T y P)'!M41</f>
        <v>1380.0000000034925</v>
      </c>
      <c r="H21" s="425"/>
      <c r="I21" s="434">
        <f>'A.2.3. Flujo promedio'!I60:J60</f>
        <v>1.1342260869565217</v>
      </c>
      <c r="J21" s="434"/>
      <c r="K21" s="163">
        <f t="shared" si="0"/>
        <v>1565.2320000039613</v>
      </c>
      <c r="L21" s="300">
        <v>115000</v>
      </c>
      <c r="M21" s="301">
        <f t="shared" si="1"/>
        <v>73.47153648769573</v>
      </c>
      <c r="N21" s="87"/>
      <c r="O21" s="280">
        <f>AVERAGE(M17:M21)</f>
        <v>75.431504982521886</v>
      </c>
    </row>
    <row r="22" spans="1:15" ht="13.5" hidden="1" thickBot="1" x14ac:dyDescent="0.25">
      <c r="A22" s="87"/>
      <c r="B22" s="198">
        <v>6</v>
      </c>
      <c r="C22" s="294"/>
      <c r="D22" s="212">
        <v>210536</v>
      </c>
      <c r="E22" s="296">
        <f>'A.2.2. Promedio diarios (T y P)'!D48</f>
        <v>0</v>
      </c>
      <c r="F22" s="296">
        <f>'A.2.2. Promedio diarios (T y P)'!G48</f>
        <v>0</v>
      </c>
      <c r="G22" s="433">
        <f>'A.2.2. Promedio diarios (T y P)'!M48</f>
        <v>0</v>
      </c>
      <c r="H22" s="433"/>
      <c r="I22" s="426" t="e">
        <f>'A.2.3. Flujo promedio'!I68:J68</f>
        <v>#DIV/0!</v>
      </c>
      <c r="J22" s="426"/>
      <c r="K22" s="297" t="e">
        <f t="shared" si="0"/>
        <v>#DIV/0!</v>
      </c>
      <c r="L22" s="298"/>
      <c r="M22" s="299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4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391" t="e">
        <f>+'A.2.2. Promedio diarios (T y P)'!#REF!</f>
        <v>#REF!</v>
      </c>
      <c r="H23" s="392"/>
      <c r="I23" s="400" t="e">
        <f>+#REF!</f>
        <v>#REF!</v>
      </c>
      <c r="J23" s="401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31" t="e">
        <f>+'A.2.2. Promedio diarios (T y P)'!#REF!</f>
        <v>#REF!</v>
      </c>
      <c r="H24" s="432"/>
      <c r="I24" s="402" t="e">
        <f>+#REF!</f>
        <v>#REF!</v>
      </c>
      <c r="J24" s="403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3" t="e">
        <f>+'A.2.2. Promedio diarios (T y P)'!#REF!</f>
        <v>#REF!</v>
      </c>
      <c r="H25" s="394"/>
      <c r="I25" s="402" t="e">
        <f>+#REF!</f>
        <v>#REF!</v>
      </c>
      <c r="J25" s="403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4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93" t="e">
        <f>+'A.2.2. Promedio diarios (T y P)'!#REF!</f>
        <v>#REF!</v>
      </c>
      <c r="H26" s="394"/>
      <c r="I26" s="402" t="e">
        <f>+#REF!</f>
        <v>#REF!</v>
      </c>
      <c r="J26" s="403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3" t="e">
        <f>+'A.2.2. Promedio diarios (T y P)'!#REF!</f>
        <v>#REF!</v>
      </c>
      <c r="H27" s="394"/>
      <c r="I27" s="402" t="e">
        <f>+#REF!</f>
        <v>#REF!</v>
      </c>
      <c r="J27" s="403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3" t="e">
        <f>+'A.2.2. Promedio diarios (T y P)'!#REF!</f>
        <v>#REF!</v>
      </c>
      <c r="H28" s="394"/>
      <c r="I28" s="402" t="e">
        <f>+#REF!</f>
        <v>#REF!</v>
      </c>
      <c r="J28" s="403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3" t="e">
        <f>+'A.2.2. Promedio diarios (T y P)'!#REF!</f>
        <v>#REF!</v>
      </c>
      <c r="H29" s="394"/>
      <c r="I29" s="402" t="e">
        <f>+#REF!</f>
        <v>#REF!</v>
      </c>
      <c r="J29" s="403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3" t="e">
        <f>+'A.2.2. Promedio diarios (T y P)'!#REF!</f>
        <v>#REF!</v>
      </c>
      <c r="H30" s="394"/>
      <c r="I30" s="402" t="e">
        <f>+#REF!</f>
        <v>#REF!</v>
      </c>
      <c r="J30" s="403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389" t="e">
        <f>+'A.2.2. Promedio diarios (T y P)'!#REF!</f>
        <v>#REF!</v>
      </c>
      <c r="H31" s="390"/>
      <c r="I31" s="398" t="e">
        <f>+#REF!</f>
        <v>#REF!</v>
      </c>
      <c r="J31" s="399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395" t="s">
        <v>401</v>
      </c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7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B2:D5"/>
    <mergeCell ref="E2:M5"/>
    <mergeCell ref="J9:M9"/>
    <mergeCell ref="G16:H16"/>
    <mergeCell ref="I16:J16"/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1"/>
      <c r="C2" s="442"/>
      <c r="D2" s="442"/>
      <c r="E2" s="446" t="s">
        <v>211</v>
      </c>
      <c r="F2" s="447"/>
      <c r="G2" s="447"/>
      <c r="H2" s="447"/>
      <c r="I2" s="447"/>
      <c r="J2" s="447"/>
      <c r="K2" s="447"/>
      <c r="L2" s="447"/>
      <c r="M2" s="448"/>
      <c r="N2" s="95"/>
    </row>
    <row r="3" spans="1:16" s="7" customFormat="1" ht="12.75" customHeight="1" x14ac:dyDescent="0.2">
      <c r="A3" s="83"/>
      <c r="B3" s="443"/>
      <c r="C3" s="408"/>
      <c r="D3" s="408"/>
      <c r="E3" s="449"/>
      <c r="F3" s="417"/>
      <c r="G3" s="417"/>
      <c r="H3" s="417"/>
      <c r="I3" s="417"/>
      <c r="J3" s="417"/>
      <c r="K3" s="417"/>
      <c r="L3" s="417"/>
      <c r="M3" s="450"/>
      <c r="N3" s="95"/>
    </row>
    <row r="4" spans="1:16" s="7" customFormat="1" ht="12.75" customHeight="1" x14ac:dyDescent="0.2">
      <c r="A4" s="83"/>
      <c r="B4" s="443"/>
      <c r="C4" s="408"/>
      <c r="D4" s="408"/>
      <c r="E4" s="449"/>
      <c r="F4" s="417"/>
      <c r="G4" s="417"/>
      <c r="H4" s="417"/>
      <c r="I4" s="417"/>
      <c r="J4" s="417"/>
      <c r="K4" s="417"/>
      <c r="L4" s="417"/>
      <c r="M4" s="450"/>
      <c r="N4" s="95"/>
    </row>
    <row r="5" spans="1:16" s="7" customFormat="1" ht="13.5" customHeight="1" thickBot="1" x14ac:dyDescent="0.25">
      <c r="A5" s="83"/>
      <c r="B5" s="444"/>
      <c r="C5" s="445"/>
      <c r="D5" s="445"/>
      <c r="E5" s="451"/>
      <c r="F5" s="452"/>
      <c r="G5" s="452"/>
      <c r="H5" s="452"/>
      <c r="I5" s="452"/>
      <c r="J5" s="452"/>
      <c r="K5" s="452"/>
      <c r="L5" s="452"/>
      <c r="M5" s="45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68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68"/>
      <c r="G7" s="468"/>
      <c r="H7" s="468"/>
      <c r="I7" s="468"/>
      <c r="J7" s="468"/>
      <c r="K7" s="468"/>
      <c r="L7" s="468"/>
      <c r="M7" s="468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1" t="s">
        <v>214</v>
      </c>
      <c r="C9" s="341"/>
      <c r="D9" s="341"/>
      <c r="E9" s="332" t="str">
        <f>+'A.2.4. Cálculo PM10 y VM'!E9:F9</f>
        <v>CA-VMP-10</v>
      </c>
      <c r="F9" s="332"/>
      <c r="G9" s="152"/>
      <c r="H9" s="341" t="s">
        <v>183</v>
      </c>
      <c r="I9" s="341"/>
      <c r="J9" s="332" t="str">
        <f>+'A.2.3. Flujo promedio'!H9</f>
        <v>0002-8-2022-418</v>
      </c>
      <c r="K9" s="332"/>
      <c r="L9" s="332"/>
      <c r="M9" s="332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23" t="s">
        <v>172</v>
      </c>
      <c r="H11" s="424"/>
      <c r="I11" s="97" t="s">
        <v>179</v>
      </c>
      <c r="J11" s="454" t="s">
        <v>178</v>
      </c>
      <c r="K11" s="455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60" t="s">
        <v>145</v>
      </c>
      <c r="D12" s="78" t="s">
        <v>217</v>
      </c>
      <c r="E12" s="92">
        <v>43881.621527777781</v>
      </c>
      <c r="F12" s="92">
        <v>43882.366666666669</v>
      </c>
      <c r="G12" s="431">
        <f>(F12-E12)*60*24</f>
        <v>1072.9999999981374</v>
      </c>
      <c r="H12" s="432"/>
      <c r="I12" s="99">
        <v>16.7</v>
      </c>
      <c r="J12" s="456">
        <v>17.920000000000002</v>
      </c>
      <c r="K12" s="457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61"/>
      <c r="D13" s="78" t="s">
        <v>218</v>
      </c>
      <c r="E13" s="92">
        <v>43885.658333333333</v>
      </c>
      <c r="F13" s="92">
        <v>43886.609722222223</v>
      </c>
      <c r="G13" s="431">
        <f t="shared" ref="G13" si="0">(F13-E13)*60*24</f>
        <v>1370.0000000023283</v>
      </c>
      <c r="H13" s="432"/>
      <c r="I13" s="99">
        <v>16.7</v>
      </c>
      <c r="J13" s="456">
        <v>22.88</v>
      </c>
      <c r="K13" s="457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61"/>
      <c r="D14" s="78" t="s">
        <v>219</v>
      </c>
      <c r="E14" s="92">
        <v>43886.611111111109</v>
      </c>
      <c r="F14" s="92">
        <v>43887.590277777781</v>
      </c>
      <c r="G14" s="431">
        <f t="shared" ref="G14:G26" si="2">(F14-E14)*60*24</f>
        <v>1410.0000000069849</v>
      </c>
      <c r="H14" s="432"/>
      <c r="I14" s="99">
        <v>16.7</v>
      </c>
      <c r="J14" s="456">
        <v>23.55</v>
      </c>
      <c r="K14" s="457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61"/>
      <c r="D15" s="78" t="s">
        <v>220</v>
      </c>
      <c r="E15" s="92">
        <v>43887.631944444445</v>
      </c>
      <c r="F15" s="92">
        <v>43888.604166666664</v>
      </c>
      <c r="G15" s="431">
        <f t="shared" si="2"/>
        <v>1399.9999999953434</v>
      </c>
      <c r="H15" s="432"/>
      <c r="I15" s="99">
        <v>16.7</v>
      </c>
      <c r="J15" s="456">
        <v>23.38</v>
      </c>
      <c r="K15" s="457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61"/>
      <c r="D16" s="78" t="s">
        <v>221</v>
      </c>
      <c r="E16" s="92">
        <v>43888.611111111109</v>
      </c>
      <c r="F16" s="92">
        <v>43889.597222222219</v>
      </c>
      <c r="G16" s="466">
        <f t="shared" si="2"/>
        <v>1419.9999999976717</v>
      </c>
      <c r="H16" s="467"/>
      <c r="I16" s="99">
        <v>16.7</v>
      </c>
      <c r="J16" s="456">
        <v>23.7</v>
      </c>
      <c r="K16" s="457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61"/>
      <c r="D17" s="78"/>
      <c r="E17" s="92"/>
      <c r="F17" s="92"/>
      <c r="G17" s="391">
        <f t="shared" si="2"/>
        <v>0</v>
      </c>
      <c r="H17" s="392"/>
      <c r="I17" s="101"/>
      <c r="J17" s="456"/>
      <c r="K17" s="457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61"/>
      <c r="D18" s="78"/>
      <c r="E18" s="92"/>
      <c r="F18" s="92"/>
      <c r="G18" s="431">
        <f t="shared" si="2"/>
        <v>0</v>
      </c>
      <c r="H18" s="432"/>
      <c r="I18" s="101"/>
      <c r="J18" s="456"/>
      <c r="K18" s="457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61"/>
      <c r="D19" s="78"/>
      <c r="E19" s="92"/>
      <c r="F19" s="92"/>
      <c r="G19" s="431">
        <f t="shared" si="2"/>
        <v>0</v>
      </c>
      <c r="H19" s="432"/>
      <c r="I19" s="101"/>
      <c r="J19" s="456"/>
      <c r="K19" s="457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61"/>
      <c r="D20" s="78"/>
      <c r="E20" s="92"/>
      <c r="F20" s="92"/>
      <c r="G20" s="431">
        <f t="shared" si="2"/>
        <v>0</v>
      </c>
      <c r="H20" s="432"/>
      <c r="I20" s="101"/>
      <c r="J20" s="456"/>
      <c r="K20" s="457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61"/>
      <c r="D21" s="78"/>
      <c r="E21" s="92"/>
      <c r="F21" s="92"/>
      <c r="G21" s="431">
        <f t="shared" si="2"/>
        <v>0</v>
      </c>
      <c r="H21" s="432"/>
      <c r="I21" s="101"/>
      <c r="J21" s="456"/>
      <c r="K21" s="457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61"/>
      <c r="D22" s="78"/>
      <c r="E22" s="92"/>
      <c r="F22" s="92"/>
      <c r="G22" s="431">
        <f t="shared" si="2"/>
        <v>0</v>
      </c>
      <c r="H22" s="432"/>
      <c r="I22" s="101"/>
      <c r="J22" s="456"/>
      <c r="K22" s="457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61"/>
      <c r="D23" s="78"/>
      <c r="E23" s="92"/>
      <c r="F23" s="92"/>
      <c r="G23" s="431">
        <f t="shared" si="2"/>
        <v>0</v>
      </c>
      <c r="H23" s="432"/>
      <c r="I23" s="101"/>
      <c r="J23" s="456"/>
      <c r="K23" s="457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61"/>
      <c r="D24" s="78"/>
      <c r="E24" s="92"/>
      <c r="F24" s="92"/>
      <c r="G24" s="431">
        <f t="shared" si="2"/>
        <v>0</v>
      </c>
      <c r="H24" s="432"/>
      <c r="I24" s="101"/>
      <c r="J24" s="456"/>
      <c r="K24" s="457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61"/>
      <c r="D25" s="78"/>
      <c r="E25" s="92"/>
      <c r="F25" s="92"/>
      <c r="G25" s="431">
        <f t="shared" si="2"/>
        <v>0</v>
      </c>
      <c r="H25" s="432"/>
      <c r="I25" s="101"/>
      <c r="J25" s="456"/>
      <c r="K25" s="457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62"/>
      <c r="D26" s="161"/>
      <c r="E26" s="162"/>
      <c r="F26" s="162"/>
      <c r="G26" s="466">
        <f t="shared" si="2"/>
        <v>0</v>
      </c>
      <c r="H26" s="467"/>
      <c r="I26" s="167"/>
      <c r="J26" s="458"/>
      <c r="K26" s="459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63" t="s">
        <v>13</v>
      </c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5"/>
      <c r="N28" s="54"/>
    </row>
    <row r="29" spans="1:14" s="3" customFormat="1" ht="48" customHeight="1" thickBot="1" x14ac:dyDescent="0.25">
      <c r="A29" s="52"/>
      <c r="B29" s="438" t="s">
        <v>213</v>
      </c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4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tabSelected="1" view="pageBreakPreview" topLeftCell="B12" zoomScale="90" zoomScaleNormal="90" zoomScaleSheetLayoutView="90" zoomScalePageLayoutView="60" workbookViewId="0">
      <selection activeCell="G33" sqref="G33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69" t="s">
        <v>239</v>
      </c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1"/>
      <c r="T2" s="23"/>
    </row>
    <row r="3" spans="1:26" s="15" customFormat="1" ht="12" customHeight="1" x14ac:dyDescent="0.2">
      <c r="A3" s="23"/>
      <c r="B3" s="26"/>
      <c r="C3" s="27"/>
      <c r="D3" s="27"/>
      <c r="E3" s="472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73"/>
      <c r="T3" s="23"/>
    </row>
    <row r="4" spans="1:26" s="15" customFormat="1" ht="12" customHeight="1" x14ac:dyDescent="0.2">
      <c r="A4" s="23"/>
      <c r="B4" s="26"/>
      <c r="C4" s="27"/>
      <c r="D4" s="27"/>
      <c r="E4" s="472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73"/>
      <c r="T4" s="23"/>
    </row>
    <row r="5" spans="1:26" s="15" customFormat="1" ht="12" customHeight="1" thickBot="1" x14ac:dyDescent="0.25">
      <c r="A5" s="23"/>
      <c r="B5" s="28"/>
      <c r="C5" s="29"/>
      <c r="D5" s="29"/>
      <c r="E5" s="474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6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3" t="s">
        <v>182</v>
      </c>
      <c r="C7" s="483"/>
      <c r="D7" s="483"/>
      <c r="E7" s="47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41" t="s">
        <v>214</v>
      </c>
      <c r="C9" s="341"/>
      <c r="D9" s="341"/>
      <c r="E9" s="104" t="str">
        <f>+'A.2.1. Promedio meteorologia'!E8</f>
        <v>CA-VMP-10</v>
      </c>
      <c r="F9" s="152"/>
      <c r="G9" s="341" t="s">
        <v>183</v>
      </c>
      <c r="H9" s="341"/>
      <c r="I9" s="185" t="str">
        <f>'A.2.1. Promedio meteorologia'!H8</f>
        <v>0002-8-2022-418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87" t="s">
        <v>105</v>
      </c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8"/>
      <c r="R11" s="488"/>
      <c r="S11" s="489"/>
      <c r="T11" s="199"/>
    </row>
    <row r="12" spans="1:26" s="16" customFormat="1" ht="12.6" customHeight="1" x14ac:dyDescent="0.2">
      <c r="A12" s="36"/>
      <c r="B12" s="484" t="s">
        <v>184</v>
      </c>
      <c r="C12" s="481"/>
      <c r="D12" s="485" t="s">
        <v>104</v>
      </c>
      <c r="E12" s="481" t="s">
        <v>147</v>
      </c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2"/>
      <c r="T12" s="200"/>
    </row>
    <row r="13" spans="1:26" ht="12.75" customHeight="1" x14ac:dyDescent="0.2">
      <c r="A13" s="20"/>
      <c r="B13" s="484"/>
      <c r="C13" s="481"/>
      <c r="D13" s="485"/>
      <c r="E13" s="37">
        <f>'A.2.4. Cálculo PM10 y VM'!$E17</f>
        <v>44781.533333333333</v>
      </c>
      <c r="F13" s="37">
        <f>'A.2.4. Cálculo PM10 y VM'!$E18</f>
        <v>44782.524305555555</v>
      </c>
      <c r="G13" s="37">
        <f>'A.2.4. Cálculo PM10 y VM'!$E19</f>
        <v>44783.53125</v>
      </c>
      <c r="H13" s="37">
        <f>'A.2.4. Cálculo PM10 y VM'!$E20</f>
        <v>44784.532638888886</v>
      </c>
      <c r="I13" s="37">
        <f>'A.2.4. Cálculo PM10 y VM'!$E21</f>
        <v>44785.510416666664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487.48500000000001</v>
      </c>
      <c r="F14" s="40">
        <v>742.37099999999998</v>
      </c>
      <c r="G14" s="40">
        <v>579.71500000000003</v>
      </c>
      <c r="H14" s="40">
        <v>798.28399999999999</v>
      </c>
      <c r="I14" s="274">
        <v>549.86099999999999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286</v>
      </c>
      <c r="W14" s="12" t="s">
        <v>287</v>
      </c>
      <c r="X14" s="12" t="s">
        <v>288</v>
      </c>
      <c r="Y14" s="12" t="s">
        <v>289</v>
      </c>
      <c r="Z14" s="12" t="s">
        <v>290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274</v>
      </c>
      <c r="F15" s="40" t="s">
        <v>274</v>
      </c>
      <c r="G15" s="40" t="s">
        <v>274</v>
      </c>
      <c r="H15" s="40" t="s">
        <v>274</v>
      </c>
      <c r="I15" s="40" t="s">
        <v>274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6.5780000000000003</v>
      </c>
      <c r="F16" s="40">
        <v>5.3360000000000003</v>
      </c>
      <c r="G16" s="40">
        <v>3.8639999999999999</v>
      </c>
      <c r="H16" s="40">
        <v>5.3360000000000003</v>
      </c>
      <c r="I16" s="40">
        <v>10.119999999999999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291</v>
      </c>
      <c r="W16" s="12" t="s">
        <v>292</v>
      </c>
      <c r="X16" s="12" t="s">
        <v>293</v>
      </c>
      <c r="Y16" s="12" t="s">
        <v>292</v>
      </c>
      <c r="Z16" s="12" t="s">
        <v>294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9.5449999999999999</v>
      </c>
      <c r="F17" s="40">
        <v>10.763999999999999</v>
      </c>
      <c r="G17" s="40">
        <v>8.9009999999999998</v>
      </c>
      <c r="H17" s="274">
        <v>12.259</v>
      </c>
      <c r="I17" s="40">
        <v>9.016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295</v>
      </c>
      <c r="W17" s="12" t="s">
        <v>296</v>
      </c>
      <c r="X17" s="12" t="s">
        <v>297</v>
      </c>
      <c r="Y17" s="12" t="s">
        <v>298</v>
      </c>
      <c r="Z17" s="12" t="s">
        <v>299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275</v>
      </c>
      <c r="F18" s="40" t="s">
        <v>275</v>
      </c>
      <c r="G18" s="40" t="s">
        <v>275</v>
      </c>
      <c r="H18" s="40" t="s">
        <v>275</v>
      </c>
      <c r="I18" s="40" t="s">
        <v>275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 t="s">
        <v>276</v>
      </c>
      <c r="F19" s="40" t="s">
        <v>276</v>
      </c>
      <c r="G19" s="40" t="s">
        <v>276</v>
      </c>
      <c r="H19" s="40" t="s">
        <v>276</v>
      </c>
      <c r="I19" s="40" t="s">
        <v>276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271</v>
      </c>
      <c r="W19" s="12" t="s">
        <v>271</v>
      </c>
      <c r="X19" s="12" t="s">
        <v>271</v>
      </c>
      <c r="Y19" s="12" t="s">
        <v>271</v>
      </c>
      <c r="Z19" s="12" t="s">
        <v>271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 t="s">
        <v>277</v>
      </c>
      <c r="F20" s="40">
        <v>9.4649999999999999</v>
      </c>
      <c r="G20" s="40">
        <v>4.5659999999999998</v>
      </c>
      <c r="H20" s="40">
        <v>10.5</v>
      </c>
      <c r="I20" s="40">
        <v>7.1879999999999997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272</v>
      </c>
      <c r="W20" s="12" t="s">
        <v>300</v>
      </c>
      <c r="X20" s="12" t="s">
        <v>301</v>
      </c>
      <c r="Y20" s="12" t="s">
        <v>302</v>
      </c>
      <c r="Z20" s="12" t="s">
        <v>303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 t="s">
        <v>278</v>
      </c>
      <c r="F21" s="40" t="s">
        <v>278</v>
      </c>
      <c r="G21" s="40" t="s">
        <v>278</v>
      </c>
      <c r="H21" s="274" t="s">
        <v>278</v>
      </c>
      <c r="I21" s="40" t="s">
        <v>278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264</v>
      </c>
      <c r="W21" s="12" t="s">
        <v>264</v>
      </c>
      <c r="X21" s="12" t="s">
        <v>264</v>
      </c>
      <c r="Y21" s="12" t="s">
        <v>264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1801.8430000000001</v>
      </c>
      <c r="F22" s="40">
        <v>1843.105</v>
      </c>
      <c r="G22" s="40">
        <v>1729.9449999999999</v>
      </c>
      <c r="H22" s="40">
        <v>2369.3449999999998</v>
      </c>
      <c r="I22" s="40">
        <v>1694.732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304</v>
      </c>
      <c r="W22" s="12" t="s">
        <v>305</v>
      </c>
      <c r="X22" s="12" t="s">
        <v>306</v>
      </c>
      <c r="Y22" s="12" t="s">
        <v>307</v>
      </c>
      <c r="Z22" s="12" t="s">
        <v>308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0.48299999999999998</v>
      </c>
      <c r="F23" s="40">
        <v>0.82799999999999996</v>
      </c>
      <c r="G23" s="40">
        <v>0.59799999999999998</v>
      </c>
      <c r="H23" s="40">
        <v>0.73599999999999999</v>
      </c>
      <c r="I23" s="40">
        <v>0.57499999999999996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283</v>
      </c>
      <c r="W23" s="12" t="s">
        <v>309</v>
      </c>
      <c r="X23" s="12" t="s">
        <v>310</v>
      </c>
      <c r="Y23" s="12" t="s">
        <v>311</v>
      </c>
      <c r="Z23" s="12" t="s">
        <v>284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52.463000000000001</v>
      </c>
      <c r="F24" s="40">
        <v>52.923000000000002</v>
      </c>
      <c r="G24" s="40">
        <v>52.509</v>
      </c>
      <c r="H24" s="40">
        <v>67.596999999999994</v>
      </c>
      <c r="I24" s="40">
        <v>55.798000000000002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312</v>
      </c>
      <c r="W24" s="12" t="s">
        <v>313</v>
      </c>
      <c r="X24" s="12" t="s">
        <v>314</v>
      </c>
      <c r="Y24" s="12" t="s">
        <v>315</v>
      </c>
      <c r="Z24" s="12" t="s">
        <v>316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 t="s">
        <v>396</v>
      </c>
      <c r="F25" s="40" t="s">
        <v>396</v>
      </c>
      <c r="G25" s="40" t="s">
        <v>396</v>
      </c>
      <c r="H25" s="40" t="s">
        <v>396</v>
      </c>
      <c r="I25" s="40" t="s">
        <v>396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317</v>
      </c>
      <c r="W25" s="12" t="s">
        <v>317</v>
      </c>
      <c r="X25" s="12" t="s">
        <v>317</v>
      </c>
      <c r="Y25" s="12" t="s">
        <v>317</v>
      </c>
      <c r="Z25" s="12" t="s">
        <v>317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3.278</v>
      </c>
      <c r="F26" s="40">
        <v>2.4500000000000002</v>
      </c>
      <c r="G26" s="40">
        <v>2.657</v>
      </c>
      <c r="H26" s="274">
        <v>4.4740000000000002</v>
      </c>
      <c r="I26" s="40">
        <v>2.9329999999999998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285</v>
      </c>
      <c r="W26" s="12" t="s">
        <v>318</v>
      </c>
      <c r="X26" s="12" t="s">
        <v>319</v>
      </c>
      <c r="Y26" s="12" t="s">
        <v>320</v>
      </c>
      <c r="Z26" s="12" t="s">
        <v>321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274">
        <v>19.631</v>
      </c>
      <c r="F27" s="40">
        <v>16.388000000000002</v>
      </c>
      <c r="G27" s="40">
        <v>16.204000000000001</v>
      </c>
      <c r="H27" s="274">
        <v>20.321000000000002</v>
      </c>
      <c r="I27" s="40">
        <v>16.893999999999998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322</v>
      </c>
      <c r="W27" s="12" t="s">
        <v>323</v>
      </c>
      <c r="X27" s="12" t="s">
        <v>324</v>
      </c>
      <c r="Y27" s="12" t="s">
        <v>325</v>
      </c>
      <c r="Z27" s="12" t="s">
        <v>326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>
        <v>191.46</v>
      </c>
      <c r="F28" s="40">
        <v>213.11</v>
      </c>
      <c r="G28" s="40">
        <v>209.15</v>
      </c>
      <c r="H28" s="320">
        <v>242.85</v>
      </c>
      <c r="I28" s="40">
        <v>220.83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327</v>
      </c>
      <c r="W28" s="12" t="s">
        <v>328</v>
      </c>
      <c r="X28" s="12" t="s">
        <v>329</v>
      </c>
      <c r="Y28" s="12" t="s">
        <v>330</v>
      </c>
      <c r="Z28" s="12" t="s">
        <v>331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967.45</v>
      </c>
      <c r="F29" s="40">
        <v>1358.52</v>
      </c>
      <c r="G29" s="40">
        <v>1095.44</v>
      </c>
      <c r="H29" s="320">
        <v>1453.76</v>
      </c>
      <c r="I29" s="40">
        <v>1045.44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332</v>
      </c>
      <c r="W29" s="12" t="s">
        <v>333</v>
      </c>
      <c r="X29" s="12" t="s">
        <v>334</v>
      </c>
      <c r="Y29" s="12" t="s">
        <v>335</v>
      </c>
      <c r="Z29" s="12" t="s">
        <v>336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274">
        <v>0.79400000000000004</v>
      </c>
      <c r="F30" s="274">
        <v>0.65600000000000003</v>
      </c>
      <c r="G30" s="274">
        <v>0.748</v>
      </c>
      <c r="H30" s="274">
        <v>0.97799999999999998</v>
      </c>
      <c r="I30" s="274">
        <v>0.72499999999999998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337</v>
      </c>
      <c r="W30" s="12" t="s">
        <v>338</v>
      </c>
      <c r="X30" s="12" t="s">
        <v>339</v>
      </c>
      <c r="Y30" s="12" t="s">
        <v>340</v>
      </c>
      <c r="Z30" s="12" t="s">
        <v>341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1312.74</v>
      </c>
      <c r="F31" s="40">
        <v>1316.49</v>
      </c>
      <c r="G31" s="275">
        <v>1024.32</v>
      </c>
      <c r="H31" s="40">
        <v>1179.06</v>
      </c>
      <c r="I31" s="275">
        <v>1188.3800000000001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342</v>
      </c>
      <c r="W31" s="12" t="s">
        <v>343</v>
      </c>
      <c r="X31" s="12" t="s">
        <v>344</v>
      </c>
      <c r="Y31" s="12" t="s">
        <v>345</v>
      </c>
      <c r="Z31" s="12" t="s">
        <v>346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274">
        <v>22.792999999999999</v>
      </c>
      <c r="F32" s="40">
        <v>30.843</v>
      </c>
      <c r="G32" s="40">
        <v>24.817</v>
      </c>
      <c r="H32" s="40">
        <v>33.948</v>
      </c>
      <c r="I32" s="40">
        <v>24.61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347</v>
      </c>
      <c r="W32" s="12" t="s">
        <v>348</v>
      </c>
      <c r="X32" s="12" t="s">
        <v>349</v>
      </c>
      <c r="Y32" s="12" t="s">
        <v>350</v>
      </c>
      <c r="Z32" s="12" t="s">
        <v>351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279</v>
      </c>
      <c r="F33" s="40" t="s">
        <v>279</v>
      </c>
      <c r="G33" s="40" t="s">
        <v>279</v>
      </c>
      <c r="H33" s="40" t="s">
        <v>279</v>
      </c>
      <c r="I33" s="40" t="s">
        <v>279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1.53</v>
      </c>
      <c r="F34" s="40">
        <v>3.0710000000000002</v>
      </c>
      <c r="G34" s="40">
        <v>1.2769999999999999</v>
      </c>
      <c r="H34" s="40">
        <v>1.7829999999999999</v>
      </c>
      <c r="I34" s="40">
        <v>1.7829999999999999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352</v>
      </c>
      <c r="W34" s="12" t="s">
        <v>353</v>
      </c>
      <c r="X34" s="12" t="s">
        <v>354</v>
      </c>
      <c r="Y34" s="12" t="s">
        <v>355</v>
      </c>
      <c r="Z34" s="12" t="s">
        <v>355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1.679</v>
      </c>
      <c r="F35" s="40">
        <v>3.5649999999999999</v>
      </c>
      <c r="G35" s="40">
        <v>2.1160000000000001</v>
      </c>
      <c r="H35" s="40">
        <v>2.6219999999999999</v>
      </c>
      <c r="I35" s="40">
        <v>2.0009999999999999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356</v>
      </c>
      <c r="W35" s="12" t="s">
        <v>357</v>
      </c>
      <c r="X35" s="12" t="s">
        <v>358</v>
      </c>
      <c r="Y35" s="12" t="s">
        <v>359</v>
      </c>
      <c r="Z35" s="12" t="s">
        <v>360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 t="s">
        <v>280</v>
      </c>
      <c r="F36" s="40" t="s">
        <v>280</v>
      </c>
      <c r="G36" s="40" t="s">
        <v>280</v>
      </c>
      <c r="H36" s="40" t="s">
        <v>280</v>
      </c>
      <c r="I36" s="40" t="s">
        <v>280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273</v>
      </c>
      <c r="W36" s="12" t="s">
        <v>273</v>
      </c>
      <c r="X36" s="12" t="s">
        <v>273</v>
      </c>
      <c r="Y36" s="12" t="s">
        <v>273</v>
      </c>
      <c r="Z36" s="12" t="s">
        <v>273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19.940999999999999</v>
      </c>
      <c r="F37" s="40">
        <v>21.780999999999999</v>
      </c>
      <c r="G37" s="40">
        <v>29.003</v>
      </c>
      <c r="H37" s="274">
        <v>24.541</v>
      </c>
      <c r="I37" s="40">
        <v>20.768999999999998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361</v>
      </c>
      <c r="W37" s="12" t="s">
        <v>362</v>
      </c>
      <c r="X37" s="12" t="s">
        <v>363</v>
      </c>
      <c r="Y37" s="12" t="s">
        <v>364</v>
      </c>
      <c r="Z37" s="12" t="s">
        <v>365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443.73</v>
      </c>
      <c r="F38" s="40">
        <v>476.76</v>
      </c>
      <c r="G38" s="40">
        <v>381.72</v>
      </c>
      <c r="H38" s="40">
        <v>481.52</v>
      </c>
      <c r="I38" s="320">
        <v>446.69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366</v>
      </c>
      <c r="W38" s="12" t="s">
        <v>367</v>
      </c>
      <c r="X38" s="12" t="s">
        <v>368</v>
      </c>
      <c r="Y38" s="12" t="s">
        <v>369</v>
      </c>
      <c r="Z38" s="12" t="s">
        <v>370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>
        <v>2.93</v>
      </c>
      <c r="F39" s="40">
        <v>3.05</v>
      </c>
      <c r="G39" s="40">
        <v>4.57</v>
      </c>
      <c r="H39" s="40">
        <v>5.55</v>
      </c>
      <c r="I39" s="40" t="s">
        <v>397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371</v>
      </c>
      <c r="W39" s="12" t="s">
        <v>372</v>
      </c>
      <c r="X39" s="12" t="s">
        <v>373</v>
      </c>
      <c r="Y39" s="12" t="s">
        <v>374</v>
      </c>
      <c r="Z39" s="12" t="s">
        <v>375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 t="s">
        <v>281</v>
      </c>
      <c r="F40" s="40" t="s">
        <v>281</v>
      </c>
      <c r="G40" s="40" t="s">
        <v>281</v>
      </c>
      <c r="H40" s="40" t="s">
        <v>281</v>
      </c>
      <c r="I40" s="275" t="s">
        <v>281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263</v>
      </c>
      <c r="W40" s="12" t="s">
        <v>263</v>
      </c>
      <c r="X40" s="12" t="s">
        <v>263</v>
      </c>
      <c r="Y40" s="12" t="s">
        <v>263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12246.8</v>
      </c>
      <c r="F41" s="40">
        <v>11316.5</v>
      </c>
      <c r="G41" s="40">
        <v>8311.9</v>
      </c>
      <c r="H41" s="275">
        <v>8889.4</v>
      </c>
      <c r="I41" s="40">
        <v>10853.7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376</v>
      </c>
      <c r="W41" s="12" t="s">
        <v>377</v>
      </c>
      <c r="X41" s="12" t="s">
        <v>378</v>
      </c>
      <c r="Y41" s="12" t="s">
        <v>379</v>
      </c>
      <c r="Z41" s="12" t="s">
        <v>380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282</v>
      </c>
      <c r="F42" s="40" t="s">
        <v>282</v>
      </c>
      <c r="G42" s="40" t="s">
        <v>282</v>
      </c>
      <c r="H42" s="40" t="s">
        <v>282</v>
      </c>
      <c r="I42" s="40" t="s">
        <v>282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21.494</v>
      </c>
      <c r="F43" s="40">
        <v>31.774999999999999</v>
      </c>
      <c r="G43" s="274">
        <v>26.83</v>
      </c>
      <c r="H43" s="40">
        <v>34.926000000000002</v>
      </c>
      <c r="I43" s="40">
        <v>24.093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381</v>
      </c>
      <c r="W43" s="12" t="s">
        <v>382</v>
      </c>
      <c r="X43" s="12" t="s">
        <v>383</v>
      </c>
      <c r="Y43" s="12" t="s">
        <v>384</v>
      </c>
      <c r="Z43" s="12" t="s">
        <v>385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2.4609999999999999</v>
      </c>
      <c r="F45" s="40">
        <v>5.681</v>
      </c>
      <c r="G45" s="40">
        <v>3.91</v>
      </c>
      <c r="H45" s="274">
        <v>5.8879999999999999</v>
      </c>
      <c r="I45" s="40">
        <v>3.7029999999999998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386</v>
      </c>
      <c r="W45" s="12" t="s">
        <v>387</v>
      </c>
      <c r="X45" s="12" t="s">
        <v>388</v>
      </c>
      <c r="Y45" s="12" t="s">
        <v>389</v>
      </c>
      <c r="Z45" s="12" t="s">
        <v>390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96.55</v>
      </c>
      <c r="F46" s="319">
        <v>104.19</v>
      </c>
      <c r="G46" s="174">
        <v>111.21</v>
      </c>
      <c r="H46" s="319">
        <v>148.69999999999999</v>
      </c>
      <c r="I46" s="174">
        <v>93.04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391</v>
      </c>
      <c r="W46" s="12" t="s">
        <v>392</v>
      </c>
      <c r="X46" s="12" t="s">
        <v>393</v>
      </c>
      <c r="Y46" s="12" t="s">
        <v>394</v>
      </c>
      <c r="Z46" s="12" t="s">
        <v>395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398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78" t="s">
        <v>190</v>
      </c>
      <c r="C52" s="479"/>
      <c r="D52" s="479"/>
      <c r="E52" s="479"/>
      <c r="F52" s="479"/>
      <c r="G52" s="479"/>
      <c r="H52" s="479"/>
      <c r="I52" s="479"/>
      <c r="J52" s="479"/>
      <c r="K52" s="479"/>
      <c r="L52" s="479"/>
      <c r="M52" s="479"/>
      <c r="N52" s="479"/>
      <c r="O52" s="479"/>
      <c r="P52" s="479"/>
      <c r="Q52" s="479"/>
      <c r="R52" s="479"/>
      <c r="S52" s="480"/>
      <c r="T52" s="199"/>
    </row>
    <row r="53" spans="1:26" s="16" customFormat="1" ht="12.6" customHeight="1" x14ac:dyDescent="0.2">
      <c r="A53" s="36"/>
      <c r="B53" s="484" t="s">
        <v>184</v>
      </c>
      <c r="C53" s="481"/>
      <c r="D53" s="485" t="s">
        <v>104</v>
      </c>
      <c r="E53" s="481" t="str">
        <f>E12</f>
        <v>Fecha</v>
      </c>
      <c r="F53" s="481"/>
      <c r="G53" s="481"/>
      <c r="H53" s="481"/>
      <c r="I53" s="481"/>
      <c r="J53" s="481"/>
      <c r="K53" s="481"/>
      <c r="L53" s="481"/>
      <c r="M53" s="481"/>
      <c r="N53" s="481"/>
      <c r="O53" s="481"/>
      <c r="P53" s="481"/>
      <c r="Q53" s="481"/>
      <c r="R53" s="481"/>
      <c r="S53" s="482"/>
      <c r="T53" s="200"/>
    </row>
    <row r="54" spans="1:26" ht="12.75" customHeight="1" x14ac:dyDescent="0.2">
      <c r="A54" s="20"/>
      <c r="B54" s="484"/>
      <c r="C54" s="481"/>
      <c r="D54" s="485"/>
      <c r="E54" s="37">
        <f>'A.2.4. Cálculo PM10 y VM'!$E17</f>
        <v>44781.533333333333</v>
      </c>
      <c r="F54" s="37">
        <f>'A.2.4. Cálculo PM10 y VM'!$E18</f>
        <v>44782.524305555555</v>
      </c>
      <c r="G54" s="37">
        <f>'A.2.4. Cálculo PM10 y VM'!$E19</f>
        <v>44783.53125</v>
      </c>
      <c r="H54" s="37">
        <f>'A.2.4. Cálculo PM10 y VM'!$E20</f>
        <v>44784.532638888886</v>
      </c>
      <c r="I54" s="37">
        <f>'A.2.4. Cálculo PM10 y VM'!$E21</f>
        <v>44785.510416666664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86" t="s">
        <v>181</v>
      </c>
      <c r="C55" s="485"/>
      <c r="D55" s="485"/>
      <c r="E55" s="47">
        <f>'A.2.4. Cálculo PM10 y VM'!K17</f>
        <v>1577.1360000007915</v>
      </c>
      <c r="F55" s="47">
        <f>'A.2.4. Cálculo PM10 y VM'!K18</f>
        <v>1574.8384090961849</v>
      </c>
      <c r="G55" s="47">
        <f>'A.2.4. Cálculo PM10 y VM'!K19</f>
        <v>1563.160500003956</v>
      </c>
      <c r="H55" s="47">
        <f>'A.2.4. Cálculo PM10 y VM'!K20</f>
        <v>1567.5582068213487</v>
      </c>
      <c r="I55" s="47">
        <f>'A.2.4. Cálculo PM10 y VM'!K21</f>
        <v>1565.2320000039613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0.30909509389155743</v>
      </c>
      <c r="F56" s="48">
        <f t="shared" si="0"/>
        <v>0.47139503057082149</v>
      </c>
      <c r="G56" s="48">
        <f t="shared" si="0"/>
        <v>0.37086082970912643</v>
      </c>
      <c r="H56" s="48">
        <f t="shared" si="0"/>
        <v>0.50925317894174937</v>
      </c>
      <c r="I56" s="48">
        <f t="shared" si="0"/>
        <v>0.35129680456226836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4.1708514674680553E-3</v>
      </c>
      <c r="F58" s="48">
        <f t="shared" si="4"/>
        <v>3.3882841370768847E-3</v>
      </c>
      <c r="G58" s="48">
        <f t="shared" si="4"/>
        <v>2.4719150720544825E-3</v>
      </c>
      <c r="H58" s="48">
        <f t="shared" si="4"/>
        <v>3.4040203271431904E-3</v>
      </c>
      <c r="I58" s="48">
        <f t="shared" si="4"/>
        <v>6.4654952109172237E-3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6.0521096468504993E-3</v>
      </c>
      <c r="F59" s="48">
        <f t="shared" si="6"/>
        <v>6.8349869661723352E-3</v>
      </c>
      <c r="G59" s="48">
        <f t="shared" si="6"/>
        <v>5.6942329338397898E-3</v>
      </c>
      <c r="H59" s="48">
        <f t="shared" si="6"/>
        <v>7.8204432515832784E-3</v>
      </c>
      <c r="I59" s="48">
        <f t="shared" si="6"/>
        <v>5.7601684606353454E-3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8"/>
        <v>&lt; L.C.</v>
      </c>
      <c r="F61" s="48" t="str">
        <f t="shared" si="8"/>
        <v>&lt; L.C.</v>
      </c>
      <c r="G61" s="48" t="str">
        <f t="shared" si="8"/>
        <v>&lt; L.C.</v>
      </c>
      <c r="H61" s="48" t="str">
        <f t="shared" si="8"/>
        <v>&lt; L.C.</v>
      </c>
      <c r="I61" s="48" t="str">
        <f t="shared" si="8"/>
        <v>&lt; L.C.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1">IF(ISNUMBER(FIND("&lt;",E20)),"&lt; L.C.",PRODUCT(E20,1/E$55))</f>
        <v>&lt; L.C.</v>
      </c>
      <c r="F62" s="48">
        <f t="shared" si="11"/>
        <v>6.0101404343014826E-3</v>
      </c>
      <c r="G62" s="48">
        <f t="shared" si="11"/>
        <v>2.9210052326606542E-3</v>
      </c>
      <c r="H62" s="48">
        <f t="shared" si="11"/>
        <v>6.6983158611325895E-3</v>
      </c>
      <c r="I62" s="48">
        <f t="shared" si="11"/>
        <v>4.5922904719439732E-3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 t="str">
        <f t="shared" si="13"/>
        <v>&lt; L.C.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 t="e">
        <f>AVERAGE(E63:I63)</f>
        <v>#DIV/0!</v>
      </c>
      <c r="X63" s="12" t="e">
        <f t="shared" ref="X63" si="15">IF(W63&gt;V63,"Supera","No Supera")</f>
        <v>#DIV/0!</v>
      </c>
      <c r="Y63" s="14">
        <f>COUNTIF(E63:J63,"&gt;0,05")</f>
        <v>0</v>
      </c>
      <c r="Z63" s="229" t="e">
        <f>W63/V63</f>
        <v>#DIV/0!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1.1424778839612411</v>
      </c>
      <c r="F64" s="48">
        <f t="shared" si="16"/>
        <v>1.1703454712269661</v>
      </c>
      <c r="G64" s="48">
        <f t="shared" si="16"/>
        <v>1.1066969770510588</v>
      </c>
      <c r="H64" s="48">
        <f t="shared" si="16"/>
        <v>1.5114877327614471</v>
      </c>
      <c r="I64" s="48">
        <f t="shared" si="16"/>
        <v>1.0827353389118743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3.0625133152737468E-4</v>
      </c>
      <c r="F65" s="48">
        <f t="shared" si="18"/>
        <v>5.2576822816710275E-4</v>
      </c>
      <c r="G65" s="48">
        <f t="shared" si="18"/>
        <v>3.8255828496081278E-4</v>
      </c>
      <c r="H65" s="48">
        <f t="shared" si="18"/>
        <v>4.6952004512319865E-4</v>
      </c>
      <c r="I65" s="48">
        <f t="shared" si="18"/>
        <v>3.6735768243847862E-4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3.3264727962568651E-2</v>
      </c>
      <c r="F66" s="48">
        <f t="shared" si="20"/>
        <v>3.360535258368065E-2</v>
      </c>
      <c r="G66" s="48">
        <f t="shared" si="20"/>
        <v>3.3591560175597522E-2</v>
      </c>
      <c r="H66" s="48">
        <f t="shared" si="20"/>
        <v>4.3122481644283769E-2</v>
      </c>
      <c r="I66" s="48">
        <f t="shared" si="20"/>
        <v>3.5648389503829966E-2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 t="str">
        <f t="shared" ref="E67:J67" si="22">IF(ISNUMBER(FIND("&lt;",E25)),"&lt; L.C.",PRODUCT(E25,1/E$55))</f>
        <v>&lt; L.C.</v>
      </c>
      <c r="F67" s="48" t="str">
        <f t="shared" si="22"/>
        <v>&lt; L.C.</v>
      </c>
      <c r="G67" s="48" t="str">
        <f t="shared" si="22"/>
        <v>&lt; L.C.</v>
      </c>
      <c r="H67" s="48" t="str">
        <f t="shared" si="22"/>
        <v>&lt; L.C.</v>
      </c>
      <c r="I67" s="48" t="str">
        <f t="shared" si="22"/>
        <v>&lt; L.C.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2.0784510657282282E-3</v>
      </c>
      <c r="F68" s="48">
        <f t="shared" si="24"/>
        <v>1.5557151678857509E-3</v>
      </c>
      <c r="G68" s="48">
        <f t="shared" si="24"/>
        <v>1.6997614768242133E-3</v>
      </c>
      <c r="H68" s="48">
        <f t="shared" si="24"/>
        <v>2.8541204916864007E-3</v>
      </c>
      <c r="I68" s="48">
        <f t="shared" si="24"/>
        <v>1.8738436218992309E-3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1.2447246147440772E-2</v>
      </c>
      <c r="F69" s="48">
        <f t="shared" si="26"/>
        <v>1.0406147008698649E-2</v>
      </c>
      <c r="G69" s="48">
        <f t="shared" si="26"/>
        <v>1.0366178009205704E-2</v>
      </c>
      <c r="H69" s="48">
        <f t="shared" si="26"/>
        <v>1.2963473963245273E-2</v>
      </c>
      <c r="I69" s="48">
        <f t="shared" si="26"/>
        <v>1.0793288151505492E-2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0.12139726694457796</v>
      </c>
      <c r="F70" s="48">
        <f t="shared" si="28"/>
        <v>0.13532182017474792</v>
      </c>
      <c r="G70" s="48">
        <f t="shared" si="28"/>
        <v>0.13379944030025751</v>
      </c>
      <c r="H70" s="48">
        <f t="shared" si="28"/>
        <v>0.15492247684533803</v>
      </c>
      <c r="I70" s="48">
        <f t="shared" si="28"/>
        <v>0.14108451654415521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0.61342205111005932</v>
      </c>
      <c r="F71" s="48">
        <f t="shared" si="30"/>
        <v>0.86264088566373476</v>
      </c>
      <c r="G71" s="48">
        <f t="shared" si="30"/>
        <v>0.70078536400915181</v>
      </c>
      <c r="H71" s="48">
        <f t="shared" si="30"/>
        <v>0.92740415869334414</v>
      </c>
      <c r="I71" s="48">
        <f t="shared" si="30"/>
        <v>0.66791376613649245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5.0344421787315834E-4</v>
      </c>
      <c r="F72" s="48">
        <f t="shared" si="32"/>
        <v>4.1655067352369495E-4</v>
      </c>
      <c r="G72" s="48">
        <f t="shared" si="32"/>
        <v>4.785177209877725E-4</v>
      </c>
      <c r="H72" s="48">
        <f t="shared" si="32"/>
        <v>6.2390027735120693E-4</v>
      </c>
      <c r="I72" s="48">
        <f t="shared" si="32"/>
        <v>4.6319012133547307E-4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0.83235687981210316</v>
      </c>
      <c r="F73" s="48">
        <f t="shared" si="34"/>
        <v>0.83595243321220902</v>
      </c>
      <c r="G73" s="48">
        <f t="shared" si="34"/>
        <v>0.65528779674090254</v>
      </c>
      <c r="H73" s="48">
        <f t="shared" si="34"/>
        <v>0.75216345706923715</v>
      </c>
      <c r="I73" s="48">
        <f t="shared" si="34"/>
        <v>0.75923569157606829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1.4452146168744205E-2</v>
      </c>
      <c r="F74" s="48">
        <f t="shared" si="36"/>
        <v>1.9584866499224578E-2</v>
      </c>
      <c r="G74" s="48">
        <f t="shared" si="36"/>
        <v>1.587616882587373E-2</v>
      </c>
      <c r="H74" s="48">
        <f t="shared" si="36"/>
        <v>2.1656612081307539E-2</v>
      </c>
      <c r="I74" s="48">
        <f t="shared" si="36"/>
        <v>1.5722908808366885E-2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9.7011291353391981E-4</v>
      </c>
      <c r="F76" s="48">
        <f t="shared" si="40"/>
        <v>1.9500413390110781E-3</v>
      </c>
      <c r="G76" s="48">
        <f t="shared" si="40"/>
        <v>8.1693466537618379E-4</v>
      </c>
      <c r="H76" s="48">
        <f t="shared" si="40"/>
        <v>1.1374378267047054E-3</v>
      </c>
      <c r="I76" s="48">
        <f t="shared" si="40"/>
        <v>1.1391282570222738E-3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1.0645879619761119E-3</v>
      </c>
      <c r="F77" s="48">
        <f t="shared" si="42"/>
        <v>2.26372431571947E-3</v>
      </c>
      <c r="G77" s="48">
        <f t="shared" si="42"/>
        <v>1.3536677775536452E-3</v>
      </c>
      <c r="H77" s="48">
        <f t="shared" si="42"/>
        <v>1.6726651607513951E-3</v>
      </c>
      <c r="I77" s="48">
        <f t="shared" si="42"/>
        <v>1.2784047348859055E-3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1.2643804973058753E-2</v>
      </c>
      <c r="F79" s="48">
        <f t="shared" si="46"/>
        <v>1.3830625335395729E-2</v>
      </c>
      <c r="G79" s="48">
        <f t="shared" si="46"/>
        <v>1.8554076820599421E-2</v>
      </c>
      <c r="H79" s="48">
        <f t="shared" si="46"/>
        <v>1.5655559004576654E-2</v>
      </c>
      <c r="I79" s="48">
        <f t="shared" si="46"/>
        <v>1.3268959489677847E-2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1.4790605124661682E-2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9.8604034164411214E-3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0.28135176674667073</v>
      </c>
      <c r="F80" s="48">
        <f t="shared" si="49"/>
        <v>0.302735821812739</v>
      </c>
      <c r="G80" s="48">
        <f t="shared" si="49"/>
        <v>0.24419757280140714</v>
      </c>
      <c r="H80" s="48">
        <f t="shared" si="49"/>
        <v>0.30717838604310138</v>
      </c>
      <c r="I80" s="48">
        <f t="shared" si="49"/>
        <v>0.28538261420598959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I81" si="51">IF(ISNUMBER(FIND("&lt;",E39)),"&lt; L.C.",PRODUCT(E39,1/E$55))</f>
        <v>1.8577979324538466E-3</v>
      </c>
      <c r="F81" s="48">
        <f t="shared" si="51"/>
        <v>1.9367066375720571E-3</v>
      </c>
      <c r="G81" s="48">
        <f t="shared" si="51"/>
        <v>2.9235641509547067E-3</v>
      </c>
      <c r="H81" s="48">
        <f t="shared" si="51"/>
        <v>3.5405383837415114E-3</v>
      </c>
      <c r="I81" s="48" t="str">
        <f t="shared" si="51"/>
        <v>&lt; L.C.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I82" si="53">IF(ISNUMBER(FIND("&lt;",E40)),"&lt; L.C.",PRODUCT(E40,1/E$55))</f>
        <v>&lt; L.C.</v>
      </c>
      <c r="F82" s="48" t="str">
        <f t="shared" si="53"/>
        <v>&lt; L.C.</v>
      </c>
      <c r="G82" s="48" t="str">
        <f t="shared" si="53"/>
        <v>&lt; L.C.</v>
      </c>
      <c r="H82" s="48" t="str">
        <f t="shared" si="53"/>
        <v>&lt; L.C.</v>
      </c>
      <c r="I82" s="48" t="str">
        <f t="shared" si="53"/>
        <v>&lt; L.C.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7.7652149212203971</v>
      </c>
      <c r="F83" s="48">
        <f t="shared" si="55"/>
        <v>7.1858166111751425</v>
      </c>
      <c r="G83" s="48">
        <f t="shared" si="55"/>
        <v>5.3173682420832433</v>
      </c>
      <c r="H83" s="48">
        <f t="shared" si="55"/>
        <v>5.6708580015192416</v>
      </c>
      <c r="I83" s="48">
        <f t="shared" si="55"/>
        <v>6.9342436137087233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1.3628501283332073E-2</v>
      </c>
      <c r="F85" s="48">
        <f t="shared" si="59"/>
        <v>2.0176673248803973E-2</v>
      </c>
      <c r="G85" s="48">
        <f t="shared" si="59"/>
        <v>1.7163944457355529E-2</v>
      </c>
      <c r="H85" s="48">
        <f t="shared" si="59"/>
        <v>2.2280512358658747E-2</v>
      </c>
      <c r="I85" s="48">
        <f t="shared" si="59"/>
        <v>1.5392606335635245E-2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1.5604234511156709E-3</v>
      </c>
      <c r="F87" s="48">
        <f t="shared" si="61"/>
        <v>3.6073542321465105E-3</v>
      </c>
      <c r="G87" s="48">
        <f t="shared" si="61"/>
        <v>2.5013426324360837E-3</v>
      </c>
      <c r="H87" s="48">
        <f t="shared" si="61"/>
        <v>3.7561603609855892E-3</v>
      </c>
      <c r="I87" s="48">
        <f t="shared" si="61"/>
        <v>2.3657834749038023E-3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6.1218563269084939E-2</v>
      </c>
      <c r="F88" s="178">
        <f t="shared" si="63"/>
        <v>6.6159168711027089E-2</v>
      </c>
      <c r="G88" s="178">
        <f t="shared" si="63"/>
        <v>7.1144325870387937E-2</v>
      </c>
      <c r="H88" s="178">
        <f t="shared" si="63"/>
        <v>9.4860911290515812E-2</v>
      </c>
      <c r="I88" s="178">
        <f t="shared" si="63"/>
        <v>5.9441667433175749E-2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41"/>
      <c r="C2" s="442"/>
      <c r="D2" s="442"/>
      <c r="E2" s="446" t="s">
        <v>240</v>
      </c>
      <c r="F2" s="447"/>
      <c r="G2" s="447"/>
      <c r="H2" s="447"/>
      <c r="I2" s="447"/>
      <c r="J2" s="447"/>
      <c r="K2" s="447"/>
      <c r="L2" s="447"/>
      <c r="M2" s="448"/>
      <c r="N2" s="95"/>
    </row>
    <row r="3" spans="1:16" s="7" customFormat="1" ht="12.75" customHeight="1" x14ac:dyDescent="0.2">
      <c r="A3" s="83"/>
      <c r="B3" s="443"/>
      <c r="C3" s="408"/>
      <c r="D3" s="408"/>
      <c r="E3" s="449"/>
      <c r="F3" s="417"/>
      <c r="G3" s="417"/>
      <c r="H3" s="417"/>
      <c r="I3" s="417"/>
      <c r="J3" s="417"/>
      <c r="K3" s="417"/>
      <c r="L3" s="417"/>
      <c r="M3" s="450"/>
      <c r="N3" s="95"/>
    </row>
    <row r="4" spans="1:16" s="7" customFormat="1" ht="12.75" customHeight="1" x14ac:dyDescent="0.2">
      <c r="A4" s="83"/>
      <c r="B4" s="443"/>
      <c r="C4" s="408"/>
      <c r="D4" s="408"/>
      <c r="E4" s="449"/>
      <c r="F4" s="417"/>
      <c r="G4" s="417"/>
      <c r="H4" s="417"/>
      <c r="I4" s="417"/>
      <c r="J4" s="417"/>
      <c r="K4" s="417"/>
      <c r="L4" s="417"/>
      <c r="M4" s="450"/>
      <c r="N4" s="95"/>
    </row>
    <row r="5" spans="1:16" s="7" customFormat="1" ht="13.5" customHeight="1" thickBot="1" x14ac:dyDescent="0.25">
      <c r="A5" s="83"/>
      <c r="B5" s="444"/>
      <c r="C5" s="445"/>
      <c r="D5" s="445"/>
      <c r="E5" s="451"/>
      <c r="F5" s="452"/>
      <c r="G5" s="452"/>
      <c r="H5" s="452"/>
      <c r="I5" s="452"/>
      <c r="J5" s="452"/>
      <c r="K5" s="452"/>
      <c r="L5" s="452"/>
      <c r="M5" s="45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68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68"/>
      <c r="G7" s="468"/>
      <c r="H7" s="468"/>
      <c r="I7" s="468"/>
      <c r="J7" s="468"/>
      <c r="K7" s="468"/>
      <c r="L7" s="468"/>
      <c r="M7" s="468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1" t="s">
        <v>214</v>
      </c>
      <c r="C9" s="341"/>
      <c r="D9" s="341"/>
      <c r="E9" s="332" t="str">
        <f>+'A.2.4. Cálculo PM10 y VM'!E9:F9</f>
        <v>CA-VMP-10</v>
      </c>
      <c r="F9" s="332"/>
      <c r="G9" s="152"/>
      <c r="H9" s="341" t="s">
        <v>183</v>
      </c>
      <c r="I9" s="341"/>
      <c r="J9" s="332" t="str">
        <f>+'A.2.3. Flujo promedio'!H9</f>
        <v>0002-8-2022-418</v>
      </c>
      <c r="K9" s="332"/>
      <c r="L9" s="332"/>
      <c r="M9" s="332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90" t="s">
        <v>196</v>
      </c>
      <c r="D12" s="78" t="str">
        <f>'A.2.4. Cálculo PM10 y VM'!D17</f>
        <v>1-222707</v>
      </c>
      <c r="E12" s="211">
        <f>'A.2.4. Cálculo PM10 y VM'!E17</f>
        <v>44781.533333333333</v>
      </c>
      <c r="F12" s="92">
        <f>'A.2.4. Cálculo PM10 y VM'!F17</f>
        <v>44782.5</v>
      </c>
      <c r="G12" s="188">
        <f>(F12-E12)*60*24</f>
        <v>1392.0000000006985</v>
      </c>
      <c r="H12" s="99">
        <f>'A.2.1. Promedio meteorologia'!$G$43</f>
        <v>15.33333333333333</v>
      </c>
      <c r="I12" s="99">
        <f>'A.2.1. Promedio meteorologia'!$E$43</f>
        <v>764.30192218512491</v>
      </c>
      <c r="J12" s="187">
        <f>'A.2.3. Flujo promedio'!E28</f>
        <v>0.93858865219903265</v>
      </c>
      <c r="K12" s="204">
        <f>'A.2.3. Flujo promedio'!I28</f>
        <v>1.133</v>
      </c>
      <c r="L12" s="205">
        <f>+K12*G12</f>
        <v>1577.1360000007915</v>
      </c>
      <c r="M12" s="207">
        <f>((K12*(I12/760)*(283.15/(H12+273.15))*G12))</f>
        <v>1556.7409264632302</v>
      </c>
      <c r="N12" s="87"/>
      <c r="P12" s="201"/>
    </row>
    <row r="13" spans="1:16" x14ac:dyDescent="0.2">
      <c r="A13" s="87"/>
      <c r="B13" s="91">
        <v>2</v>
      </c>
      <c r="C13" s="436"/>
      <c r="D13" s="212" t="str">
        <f>'A.2.4. Cálculo PM10 y VM'!D18</f>
        <v>1-222708</v>
      </c>
      <c r="E13" s="92">
        <f>'A.2.4. Cálculo PM10 y VM'!E18</f>
        <v>44782.524305555555</v>
      </c>
      <c r="F13" s="92">
        <f>'A.2.4. Cálculo PM10 y VM'!F18</f>
        <v>44783.489583333336</v>
      </c>
      <c r="G13" s="188">
        <f t="shared" ref="G13:G26" si="0">(F13-E13)*60*24</f>
        <v>1390.0000000046566</v>
      </c>
      <c r="H13" s="99">
        <f>'A.2.1. Promedio meteorologia'!$G$72</f>
        <v>15.31818181818182</v>
      </c>
      <c r="I13" s="99">
        <f>'A.2.1. Promedio meteorologia'!$E$72</f>
        <v>765.51506878084649</v>
      </c>
      <c r="J13" s="187">
        <f>'A.2.3. Flujo promedio'!E36</f>
        <v>0.93868597355894012</v>
      </c>
      <c r="K13" s="204">
        <f>'A.2.3. Flujo promedio'!I36</f>
        <v>1.1329772727272727</v>
      </c>
      <c r="L13" s="205">
        <f t="shared" ref="L13:L15" si="1">+K13*G13</f>
        <v>1574.8384090961849</v>
      </c>
      <c r="M13" s="207">
        <f t="shared" ref="M13:M14" si="2">((K13*(I13/760)*(283.15/(H13+273.15))*G13))</f>
        <v>1557.0221785213646</v>
      </c>
      <c r="N13" s="87"/>
      <c r="P13" s="201"/>
    </row>
    <row r="14" spans="1:16" x14ac:dyDescent="0.2">
      <c r="A14" s="87"/>
      <c r="B14" s="91">
        <v>3</v>
      </c>
      <c r="C14" s="436"/>
      <c r="D14" s="212" t="str">
        <f>'A.2.4. Cálculo PM10 y VM'!D19</f>
        <v>1-222709</v>
      </c>
      <c r="E14" s="92">
        <f>'A.2.4. Cálculo PM10 y VM'!E19</f>
        <v>44783.53125</v>
      </c>
      <c r="F14" s="92">
        <f>'A.2.4. Cálculo PM10 y VM'!F19</f>
        <v>44784.489583333336</v>
      </c>
      <c r="G14" s="188">
        <f t="shared" si="0"/>
        <v>1380.0000000034925</v>
      </c>
      <c r="H14" s="99">
        <f>'A.2.1. Promedio meteorologia'!$G$101</f>
        <v>15.149999999999997</v>
      </c>
      <c r="I14" s="99">
        <f>'A.2.1. Promedio meteorologia'!$E$101</f>
        <v>766.13485830506124</v>
      </c>
      <c r="J14" s="187">
        <f>'A.2.3. Flujo promedio'!E44</f>
        <v>0.93861377745923003</v>
      </c>
      <c r="K14" s="204">
        <f>'A.2.3. Flujo promedio'!I44</f>
        <v>1.132725</v>
      </c>
      <c r="L14" s="205">
        <f t="shared" si="1"/>
        <v>1563.160500003956</v>
      </c>
      <c r="M14" s="207">
        <f t="shared" si="2"/>
        <v>1547.6299518811293</v>
      </c>
      <c r="N14" s="87"/>
      <c r="P14" s="201"/>
    </row>
    <row r="15" spans="1:16" x14ac:dyDescent="0.2">
      <c r="A15" s="87"/>
      <c r="B15" s="91">
        <v>4</v>
      </c>
      <c r="C15" s="436"/>
      <c r="D15" s="212" t="str">
        <f>'A.2.4. Cálculo PM10 y VM'!D20</f>
        <v>1-222710</v>
      </c>
      <c r="E15" s="92">
        <f>'A.2.4. Cálculo PM10 y VM'!E20</f>
        <v>44784.532638888886</v>
      </c>
      <c r="F15" s="92">
        <f>'A.2.4. Cálculo PM10 y VM'!F20</f>
        <v>44785.493055555555</v>
      </c>
      <c r="G15" s="188">
        <f t="shared" si="0"/>
        <v>1383.000000002794</v>
      </c>
      <c r="H15" s="99">
        <f>'A.2.1. Promedio meteorologia'!$G$130</f>
        <v>15.631818181818181</v>
      </c>
      <c r="I15" s="99">
        <f>'A.2.1. Promedio meteorologia'!$E$130</f>
        <v>766.41855466805578</v>
      </c>
      <c r="J15" s="187">
        <f>'A.2.3. Flujo promedio'!E52</f>
        <v>0.93851474711691629</v>
      </c>
      <c r="K15" s="204">
        <f>'A.2.3. Flujo promedio'!I52</f>
        <v>1.1334477272727272</v>
      </c>
      <c r="L15" s="205">
        <f t="shared" si="1"/>
        <v>1567.5582068213487</v>
      </c>
      <c r="M15" s="207">
        <f>((K15*(I15/760)*(283.15/(H15+273.15))*G15))</f>
        <v>1549.9682914239361</v>
      </c>
      <c r="N15" s="87"/>
      <c r="P15" s="201"/>
    </row>
    <row r="16" spans="1:16" ht="13.5" thickBot="1" x14ac:dyDescent="0.25">
      <c r="A16" s="87"/>
      <c r="B16" s="91">
        <v>5</v>
      </c>
      <c r="C16" s="436"/>
      <c r="D16" s="78" t="str">
        <f>'A.2.4. Cálculo PM10 y VM'!D21</f>
        <v>1-222711</v>
      </c>
      <c r="E16" s="92">
        <f>'A.2.4. Cálculo PM10 y VM'!E21</f>
        <v>44785.510416666664</v>
      </c>
      <c r="F16" s="92">
        <f>'A.2.4. Cálculo PM10 y VM'!F21</f>
        <v>44786.46875</v>
      </c>
      <c r="G16" s="303">
        <f t="shared" si="0"/>
        <v>1380.0000000034925</v>
      </c>
      <c r="H16" s="99">
        <f>'A.2.1. Promedio meteorologia'!$G$159</f>
        <v>15.11304347826087</v>
      </c>
      <c r="I16" s="99">
        <f>'A.2.1. Promedio meteorologia'!$E$159</f>
        <v>766.63690326721235</v>
      </c>
      <c r="J16" s="187">
        <f>'A.2.3. Flujo promedio'!E60</f>
        <v>0.93974944194281518</v>
      </c>
      <c r="K16" s="204">
        <f>'A.2.3. Flujo promedio'!I60</f>
        <v>1.1342260869565217</v>
      </c>
      <c r="L16" s="206">
        <f>+K16*G16</f>
        <v>1565.2320000039613</v>
      </c>
      <c r="M16" s="207">
        <f>((K16*(I16/760)*(283.15/(H16+273.15))*G16))</f>
        <v>1550.8951759100285</v>
      </c>
      <c r="N16" s="87"/>
      <c r="P16" s="201"/>
    </row>
    <row r="17" spans="1:14" ht="13.5" hidden="1" thickBot="1" x14ac:dyDescent="0.25">
      <c r="A17" s="87"/>
      <c r="B17" s="91">
        <v>6</v>
      </c>
      <c r="C17" s="305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7">
        <f t="shared" si="0"/>
        <v>0</v>
      </c>
      <c r="H17" s="287" t="e">
        <f>'A.2.1. Promedio meteorologia'!$G$188</f>
        <v>#DIV/0!</v>
      </c>
      <c r="I17" s="287" t="e">
        <f>'A.2.1. Promedio meteorologia'!$E$188</f>
        <v>#DIV/0!</v>
      </c>
      <c r="J17" s="284" t="e">
        <f>'A.2.3. Flujo promedio'!E68</f>
        <v>#DIV/0!</v>
      </c>
      <c r="K17" s="288" t="e">
        <f>'A.2.3. Flujo promedio'!I68</f>
        <v>#DIV/0!</v>
      </c>
      <c r="L17" s="308" t="e">
        <f>+K17*G17</f>
        <v>#DIV/0!</v>
      </c>
      <c r="M17" s="289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5"/>
      <c r="D18" s="78"/>
      <c r="E18" s="92"/>
      <c r="F18" s="196" t="e">
        <f>'A.2.4. Cálculo PM10 y VM'!F23</f>
        <v>#REF!</v>
      </c>
      <c r="G18" s="391" t="e">
        <f t="shared" si="0"/>
        <v>#REF!</v>
      </c>
      <c r="H18" s="392"/>
      <c r="I18" s="285"/>
      <c r="J18" s="491"/>
      <c r="K18" s="492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5"/>
      <c r="D19" s="78"/>
      <c r="E19" s="92"/>
      <c r="F19" s="92" t="e">
        <f>'A.2.4. Cálculo PM10 y VM'!F24</f>
        <v>#REF!</v>
      </c>
      <c r="G19" s="431" t="e">
        <f t="shared" si="0"/>
        <v>#REF!</v>
      </c>
      <c r="H19" s="432"/>
      <c r="I19" s="101"/>
      <c r="J19" s="456"/>
      <c r="K19" s="457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5"/>
      <c r="D20" s="78"/>
      <c r="E20" s="92"/>
      <c r="F20" s="92" t="e">
        <f>'A.2.4. Cálculo PM10 y VM'!F25</f>
        <v>#REF!</v>
      </c>
      <c r="G20" s="431" t="e">
        <f t="shared" si="0"/>
        <v>#REF!</v>
      </c>
      <c r="H20" s="432"/>
      <c r="I20" s="101"/>
      <c r="J20" s="456"/>
      <c r="K20" s="457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5"/>
      <c r="D21" s="78"/>
      <c r="E21" s="92"/>
      <c r="F21" s="92" t="e">
        <f>'A.2.4. Cálculo PM10 y VM'!F26</f>
        <v>#REF!</v>
      </c>
      <c r="G21" s="431" t="e">
        <f t="shared" si="0"/>
        <v>#REF!</v>
      </c>
      <c r="H21" s="432"/>
      <c r="I21" s="101"/>
      <c r="J21" s="456"/>
      <c r="K21" s="457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5"/>
      <c r="D22" s="78"/>
      <c r="E22" s="92"/>
      <c r="F22" s="92" t="e">
        <f>'A.2.4. Cálculo PM10 y VM'!F27</f>
        <v>#REF!</v>
      </c>
      <c r="G22" s="431" t="e">
        <f t="shared" si="0"/>
        <v>#REF!</v>
      </c>
      <c r="H22" s="432"/>
      <c r="I22" s="101"/>
      <c r="J22" s="456"/>
      <c r="K22" s="457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5"/>
      <c r="D23" s="78"/>
      <c r="E23" s="92"/>
      <c r="F23" s="92" t="e">
        <f>'A.2.4. Cálculo PM10 y VM'!F28</f>
        <v>#REF!</v>
      </c>
      <c r="G23" s="431" t="e">
        <f t="shared" si="0"/>
        <v>#REF!</v>
      </c>
      <c r="H23" s="432"/>
      <c r="I23" s="101"/>
      <c r="J23" s="456"/>
      <c r="K23" s="457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5"/>
      <c r="D24" s="78"/>
      <c r="E24" s="92"/>
      <c r="F24" s="92" t="e">
        <f>'A.2.4. Cálculo PM10 y VM'!F29</f>
        <v>#REF!</v>
      </c>
      <c r="G24" s="431" t="e">
        <f t="shared" si="0"/>
        <v>#REF!</v>
      </c>
      <c r="H24" s="432"/>
      <c r="I24" s="101"/>
      <c r="J24" s="456"/>
      <c r="K24" s="457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5"/>
      <c r="D25" s="78"/>
      <c r="E25" s="92"/>
      <c r="F25" s="92" t="e">
        <f>'A.2.4. Cálculo PM10 y VM'!F30</f>
        <v>#REF!</v>
      </c>
      <c r="G25" s="431" t="e">
        <f t="shared" si="0"/>
        <v>#REF!</v>
      </c>
      <c r="H25" s="432"/>
      <c r="I25" s="101"/>
      <c r="J25" s="456"/>
      <c r="K25" s="457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6"/>
      <c r="D26" s="161"/>
      <c r="E26" s="162"/>
      <c r="F26" s="92" t="e">
        <f>'A.2.4. Cálculo PM10 y VM'!F31</f>
        <v>#REF!</v>
      </c>
      <c r="G26" s="466" t="e">
        <f t="shared" si="0"/>
        <v>#REF!</v>
      </c>
      <c r="H26" s="467"/>
      <c r="I26" s="167"/>
      <c r="J26" s="458"/>
      <c r="K26" s="459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63" t="s">
        <v>13</v>
      </c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465"/>
      <c r="N28" s="54"/>
    </row>
    <row r="29" spans="1:14" s="3" customFormat="1" ht="48" customHeight="1" thickBot="1" x14ac:dyDescent="0.25">
      <c r="A29" s="52"/>
      <c r="B29" s="438" t="s">
        <v>207</v>
      </c>
      <c r="C29" s="439"/>
      <c r="D29" s="439"/>
      <c r="E29" s="439"/>
      <c r="F29" s="439"/>
      <c r="G29" s="439"/>
      <c r="H29" s="439"/>
      <c r="I29" s="439"/>
      <c r="J29" s="439"/>
      <c r="K29" s="439"/>
      <c r="L29" s="439"/>
      <c r="M29" s="44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1569.5850231852485</v>
      </c>
      <c r="M33" s="272">
        <f>AVERAGE(M12:M16)</f>
        <v>1552.4513048399376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B29:M29"/>
    <mergeCell ref="G24:H24"/>
    <mergeCell ref="J24:K24"/>
    <mergeCell ref="G25:H25"/>
    <mergeCell ref="J25:K25"/>
    <mergeCell ref="G26:H26"/>
    <mergeCell ref="J26:K26"/>
    <mergeCell ref="G22:H22"/>
    <mergeCell ref="J22:K22"/>
    <mergeCell ref="G23:H23"/>
    <mergeCell ref="J23:K23"/>
    <mergeCell ref="B28:M28"/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14" zoomScale="90" zoomScaleNormal="90" zoomScaleSheetLayoutView="90" workbookViewId="0">
      <selection activeCell="E29" sqref="E29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9" t="s">
        <v>241</v>
      </c>
      <c r="F2" s="470"/>
      <c r="G2" s="470"/>
      <c r="H2" s="470"/>
      <c r="I2" s="470"/>
      <c r="J2" s="470"/>
      <c r="K2" s="470"/>
      <c r="L2" s="470"/>
      <c r="M2" s="470"/>
      <c r="N2" s="470"/>
      <c r="O2" s="470"/>
      <c r="P2" s="470"/>
      <c r="Q2" s="470"/>
      <c r="R2" s="470"/>
      <c r="S2" s="471"/>
      <c r="T2" s="23"/>
    </row>
    <row r="3" spans="1:20" s="15" customFormat="1" ht="12" customHeight="1" x14ac:dyDescent="0.2">
      <c r="A3" s="23"/>
      <c r="B3" s="26"/>
      <c r="C3" s="27"/>
      <c r="D3" s="27"/>
      <c r="E3" s="472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73"/>
      <c r="T3" s="23"/>
    </row>
    <row r="4" spans="1:20" s="15" customFormat="1" ht="12" customHeight="1" x14ac:dyDescent="0.2">
      <c r="A4" s="23"/>
      <c r="B4" s="26"/>
      <c r="C4" s="27"/>
      <c r="D4" s="27"/>
      <c r="E4" s="472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  <c r="R4" s="417"/>
      <c r="S4" s="473"/>
      <c r="T4" s="23"/>
    </row>
    <row r="5" spans="1:20" s="15" customFormat="1" ht="12" customHeight="1" thickBot="1" x14ac:dyDescent="0.25">
      <c r="A5" s="23"/>
      <c r="B5" s="28"/>
      <c r="C5" s="29"/>
      <c r="D5" s="29"/>
      <c r="E5" s="474"/>
      <c r="F5" s="475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6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3" t="s">
        <v>182</v>
      </c>
      <c r="C7" s="483"/>
      <c r="D7" s="483"/>
      <c r="E7" s="477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41" t="s">
        <v>214</v>
      </c>
      <c r="C9" s="341"/>
      <c r="D9" s="341"/>
      <c r="E9" s="104" t="str">
        <f>+'A.2.1. Promedio meteorologia'!E8</f>
        <v>CA-VMP-10</v>
      </c>
      <c r="F9" s="152"/>
      <c r="G9" s="341" t="s">
        <v>183</v>
      </c>
      <c r="H9" s="341"/>
      <c r="I9" s="185" t="str">
        <f>'A.2.1. Promedio meteorologia'!H8</f>
        <v>0002-8-2022-418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87" t="s">
        <v>105</v>
      </c>
      <c r="C11" s="488"/>
      <c r="D11" s="488"/>
      <c r="E11" s="488"/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  <c r="Q11" s="488"/>
      <c r="R11" s="488"/>
      <c r="S11" s="489"/>
      <c r="T11" s="199"/>
    </row>
    <row r="12" spans="1:20" s="16" customFormat="1" ht="13.15" customHeight="1" x14ac:dyDescent="0.2">
      <c r="A12" s="36"/>
      <c r="B12" s="484" t="s">
        <v>184</v>
      </c>
      <c r="C12" s="481"/>
      <c r="D12" s="485" t="s">
        <v>104</v>
      </c>
      <c r="E12" s="481" t="s">
        <v>147</v>
      </c>
      <c r="F12" s="481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2"/>
      <c r="T12" s="200"/>
    </row>
    <row r="13" spans="1:20" ht="12.75" customHeight="1" x14ac:dyDescent="0.2">
      <c r="A13" s="20"/>
      <c r="B13" s="484"/>
      <c r="C13" s="481"/>
      <c r="D13" s="485"/>
      <c r="E13" s="37">
        <f>'A.2.4. Cálculo PM10 y VM'!$E17</f>
        <v>44781.533333333333</v>
      </c>
      <c r="F13" s="37">
        <f>'A.2.4. Cálculo PM10 y VM'!$E18</f>
        <v>44782.524305555555</v>
      </c>
      <c r="G13" s="37">
        <f>'A.2.4. Cálculo PM10 y VM'!$E19</f>
        <v>44783.53125</v>
      </c>
      <c r="H13" s="37">
        <f>'A.2.4. Cálculo PM10 y VM'!$E20</f>
        <v>44784.532638888886</v>
      </c>
      <c r="I13" s="37">
        <f>'A.2.4. Cálculo PM10 y VM'!$E21</f>
        <v>44785.510416666664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487.48500000000001</v>
      </c>
      <c r="F14" s="40">
        <f>'A.2.5. Conc. de Metales PM 10'!F14</f>
        <v>742.37099999999998</v>
      </c>
      <c r="G14" s="40">
        <f>'A.2.5. Conc. de Metales PM 10'!G14</f>
        <v>579.71500000000003</v>
      </c>
      <c r="H14" s="40">
        <f>'A.2.5. Conc. de Metales PM 10'!H14</f>
        <v>798.28399999999999</v>
      </c>
      <c r="I14" s="40">
        <f>'A.2.5. Conc. de Metales PM 10'!I14</f>
        <v>549.86099999999999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6.5780000000000003</v>
      </c>
      <c r="F16" s="40">
        <f>'A.2.5. Conc. de Metales PM 10'!F16</f>
        <v>5.3360000000000003</v>
      </c>
      <c r="G16" s="40">
        <f>'A.2.5. Conc. de Metales PM 10'!G16</f>
        <v>3.8639999999999999</v>
      </c>
      <c r="H16" s="40">
        <f>'A.2.5. Conc. de Metales PM 10'!H16</f>
        <v>5.3360000000000003</v>
      </c>
      <c r="I16" s="40">
        <f>'A.2.5. Conc. de Metales PM 10'!I16</f>
        <v>10.119999999999999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9.5449999999999999</v>
      </c>
      <c r="F17" s="40">
        <f>'A.2.5. Conc. de Metales PM 10'!F17</f>
        <v>10.763999999999999</v>
      </c>
      <c r="G17" s="40">
        <f>'A.2.5. Conc. de Metales PM 10'!G17</f>
        <v>8.9009999999999998</v>
      </c>
      <c r="H17" s="40">
        <f>'A.2.5. Conc. de Metales PM 10'!H17</f>
        <v>12.259</v>
      </c>
      <c r="I17" s="40">
        <f>'A.2.5. Conc. de Metales PM 10'!I17</f>
        <v>9.016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>
        <f>'A.2.5. Conc. de Metales PM 10'!F20</f>
        <v>9.4649999999999999</v>
      </c>
      <c r="G20" s="40">
        <f>'A.2.5. Conc. de Metales PM 10'!G20</f>
        <v>4.5659999999999998</v>
      </c>
      <c r="H20" s="40">
        <f>'A.2.5. Conc. de Metales PM 10'!H20</f>
        <v>10.5</v>
      </c>
      <c r="I20" s="40">
        <f>'A.2.5. Conc. de Metales PM 10'!I20</f>
        <v>7.1879999999999997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 t="str">
        <f>'A.2.5. Conc. de Metales PM 10'!F21</f>
        <v>&lt;1,457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1801.8430000000001</v>
      </c>
      <c r="F22" s="40">
        <f>'A.2.5. Conc. de Metales PM 10'!F22</f>
        <v>1843.105</v>
      </c>
      <c r="G22" s="40">
        <f>'A.2.5. Conc. de Metales PM 10'!G22</f>
        <v>1729.9449999999999</v>
      </c>
      <c r="H22" s="40">
        <f>'A.2.5. Conc. de Metales PM 10'!H22</f>
        <v>2369.3449999999998</v>
      </c>
      <c r="I22" s="40">
        <f>'A.2.5. Conc. de Metales PM 10'!I22</f>
        <v>1694.732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0.48299999999999998</v>
      </c>
      <c r="F23" s="40">
        <f>'A.2.5. Conc. de Metales PM 10'!F23</f>
        <v>0.82799999999999996</v>
      </c>
      <c r="G23" s="40">
        <f>'A.2.5. Conc. de Metales PM 10'!G23</f>
        <v>0.59799999999999998</v>
      </c>
      <c r="H23" s="40">
        <f>'A.2.5. Conc. de Metales PM 10'!H23</f>
        <v>0.73599999999999999</v>
      </c>
      <c r="I23" s="40">
        <f>'A.2.5. Conc. de Metales PM 10'!I23</f>
        <v>0.57499999999999996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52.463000000000001</v>
      </c>
      <c r="F24" s="40">
        <f>'A.2.5. Conc. de Metales PM 10'!F24</f>
        <v>52.923000000000002</v>
      </c>
      <c r="G24" s="40">
        <f>'A.2.5. Conc. de Metales PM 10'!G24</f>
        <v>52.509</v>
      </c>
      <c r="H24" s="40">
        <f>'A.2.5. Conc. de Metales PM 10'!H24</f>
        <v>67.596999999999994</v>
      </c>
      <c r="I24" s="40">
        <f>'A.2.5. Conc. de Metales PM 10'!I24</f>
        <v>55.798000000000002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 t="str">
        <f>'A.2.5. Conc. de Metales PM 10'!E25</f>
        <v>&lt;1,586</v>
      </c>
      <c r="F25" s="40" t="str">
        <f>'A.2.5. Conc. de Metales PM 10'!F25</f>
        <v>&lt;1,586</v>
      </c>
      <c r="G25" s="40" t="str">
        <f>'A.2.5. Conc. de Metales PM 10'!G25</f>
        <v>&lt;1,586</v>
      </c>
      <c r="H25" s="40" t="str">
        <f>'A.2.5. Conc. de Metales PM 10'!H25</f>
        <v>&lt;1,586</v>
      </c>
      <c r="I25" s="40" t="str">
        <f>'A.2.5. Conc. de Metales PM 10'!I25</f>
        <v>&lt;1,586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3.278</v>
      </c>
      <c r="F26" s="40">
        <f>'A.2.5. Conc. de Metales PM 10'!F26</f>
        <v>2.4500000000000002</v>
      </c>
      <c r="G26" s="40">
        <f>'A.2.5. Conc. de Metales PM 10'!G26</f>
        <v>2.657</v>
      </c>
      <c r="H26" s="40">
        <f>'A.2.5. Conc. de Metales PM 10'!H26</f>
        <v>4.4740000000000002</v>
      </c>
      <c r="I26" s="40">
        <f>'A.2.5. Conc. de Metales PM 10'!I26</f>
        <v>2.9329999999999998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19.631</v>
      </c>
      <c r="F27" s="40">
        <f>'A.2.5. Conc. de Metales PM 10'!F27</f>
        <v>16.388000000000002</v>
      </c>
      <c r="G27" s="40">
        <f>'A.2.5. Conc. de Metales PM 10'!G27</f>
        <v>16.204000000000001</v>
      </c>
      <c r="H27" s="40">
        <f>'A.2.5. Conc. de Metales PM 10'!H27</f>
        <v>20.321000000000002</v>
      </c>
      <c r="I27" s="40">
        <f>'A.2.5. Conc. de Metales PM 10'!I27</f>
        <v>16.893999999999998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>
        <f>'A.2.5. Conc. de Metales PM 10'!E28</f>
        <v>191.46</v>
      </c>
      <c r="F28" s="40">
        <f>'A.2.5. Conc. de Metales PM 10'!F28</f>
        <v>213.11</v>
      </c>
      <c r="G28" s="40">
        <f>'A.2.5. Conc. de Metales PM 10'!G28</f>
        <v>209.15</v>
      </c>
      <c r="H28" s="40">
        <f>'A.2.5. Conc. de Metales PM 10'!H28</f>
        <v>242.85</v>
      </c>
      <c r="I28" s="40">
        <f>'A.2.5. Conc. de Metales PM 10'!I28</f>
        <v>220.83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967.45</v>
      </c>
      <c r="F29" s="40">
        <f>'A.2.5. Conc. de Metales PM 10'!F29</f>
        <v>1358.52</v>
      </c>
      <c r="G29" s="40">
        <f>'A.2.5. Conc. de Metales PM 10'!G29</f>
        <v>1095.44</v>
      </c>
      <c r="H29" s="40">
        <f>'A.2.5. Conc. de Metales PM 10'!H29</f>
        <v>1453.76</v>
      </c>
      <c r="I29" s="40">
        <f>'A.2.5. Conc. de Metales PM 10'!I29</f>
        <v>1045.44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0.79400000000000004</v>
      </c>
      <c r="F30" s="40">
        <f>'A.2.5. Conc. de Metales PM 10'!F30</f>
        <v>0.65600000000000003</v>
      </c>
      <c r="G30" s="40">
        <f>'A.2.5. Conc. de Metales PM 10'!G30</f>
        <v>0.748</v>
      </c>
      <c r="H30" s="40">
        <f>'A.2.5. Conc. de Metales PM 10'!H30</f>
        <v>0.97799999999999998</v>
      </c>
      <c r="I30" s="40">
        <f>'A.2.5. Conc. de Metales PM 10'!I30</f>
        <v>0.72499999999999998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1312.74</v>
      </c>
      <c r="F31" s="40">
        <f>'A.2.5. Conc. de Metales PM 10'!F31</f>
        <v>1316.49</v>
      </c>
      <c r="G31" s="40">
        <f>'A.2.5. Conc. de Metales PM 10'!G31</f>
        <v>1024.32</v>
      </c>
      <c r="H31" s="40">
        <f>'A.2.5. Conc. de Metales PM 10'!H31</f>
        <v>1179.06</v>
      </c>
      <c r="I31" s="40">
        <f>'A.2.5. Conc. de Metales PM 10'!I31</f>
        <v>1188.3800000000001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22.792999999999999</v>
      </c>
      <c r="F32" s="40">
        <f>'A.2.5. Conc. de Metales PM 10'!F32</f>
        <v>30.843</v>
      </c>
      <c r="G32" s="40">
        <f>'A.2.5. Conc. de Metales PM 10'!G32</f>
        <v>24.817</v>
      </c>
      <c r="H32" s="40">
        <f>'A.2.5. Conc. de Metales PM 10'!H32</f>
        <v>33.948</v>
      </c>
      <c r="I32" s="40">
        <f>'A.2.5. Conc. de Metales PM 10'!I32</f>
        <v>24.61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1.53</v>
      </c>
      <c r="F34" s="40">
        <f>'A.2.5. Conc. de Metales PM 10'!F34</f>
        <v>3.0710000000000002</v>
      </c>
      <c r="G34" s="40">
        <f>'A.2.5. Conc. de Metales PM 10'!G34</f>
        <v>1.2769999999999999</v>
      </c>
      <c r="H34" s="40">
        <f>'A.2.5. Conc. de Metales PM 10'!H34</f>
        <v>1.7829999999999999</v>
      </c>
      <c r="I34" s="40">
        <f>'A.2.5. Conc. de Metales PM 10'!I34</f>
        <v>1.7829999999999999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1.679</v>
      </c>
      <c r="F35" s="40">
        <f>'A.2.5. Conc. de Metales PM 10'!F35</f>
        <v>3.5649999999999999</v>
      </c>
      <c r="G35" s="40">
        <f>'A.2.5. Conc. de Metales PM 10'!G35</f>
        <v>2.1160000000000001</v>
      </c>
      <c r="H35" s="40">
        <f>'A.2.5. Conc. de Metales PM 10'!H35</f>
        <v>2.6219999999999999</v>
      </c>
      <c r="I35" s="40">
        <f>'A.2.5. Conc. de Metales PM 10'!I35</f>
        <v>2.0009999999999999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19.940999999999999</v>
      </c>
      <c r="F37" s="40">
        <f>'A.2.5. Conc. de Metales PM 10'!F37</f>
        <v>21.780999999999999</v>
      </c>
      <c r="G37" s="40">
        <f>'A.2.5. Conc. de Metales PM 10'!G37</f>
        <v>29.003</v>
      </c>
      <c r="H37" s="40">
        <f>'A.2.5. Conc. de Metales PM 10'!H37</f>
        <v>24.541</v>
      </c>
      <c r="I37" s="40">
        <f>'A.2.5. Conc. de Metales PM 10'!I37</f>
        <v>20.768999999999998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443.73</v>
      </c>
      <c r="F38" s="40">
        <f>'A.2.5. Conc. de Metales PM 10'!F38</f>
        <v>476.76</v>
      </c>
      <c r="G38" s="40">
        <f>'A.2.5. Conc. de Metales PM 10'!G38</f>
        <v>381.72</v>
      </c>
      <c r="H38" s="40">
        <f>'A.2.5. Conc. de Metales PM 10'!H38</f>
        <v>481.52</v>
      </c>
      <c r="I38" s="40">
        <f>'A.2.5. Conc. de Metales PM 10'!I38</f>
        <v>446.69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>
        <f>'A.2.5. Conc. de Metales PM 10'!E39</f>
        <v>2.93</v>
      </c>
      <c r="F39" s="40">
        <f>'A.2.5. Conc. de Metales PM 10'!F39</f>
        <v>3.05</v>
      </c>
      <c r="G39" s="40">
        <f>'A.2.5. Conc. de Metales PM 10'!G39</f>
        <v>4.57</v>
      </c>
      <c r="H39" s="40">
        <f>'A.2.5. Conc. de Metales PM 10'!H39</f>
        <v>5.55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12246.8</v>
      </c>
      <c r="F41" s="40">
        <f>'A.2.5. Conc. de Metales PM 10'!F41</f>
        <v>11316.5</v>
      </c>
      <c r="G41" s="40">
        <f>'A.2.5. Conc. de Metales PM 10'!G41</f>
        <v>8311.9</v>
      </c>
      <c r="H41" s="40">
        <f>'A.2.5. Conc. de Metales PM 10'!H41</f>
        <v>8889.4</v>
      </c>
      <c r="I41" s="40">
        <f>'A.2.5. Conc. de Metales PM 10'!I41</f>
        <v>10853.7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21.494</v>
      </c>
      <c r="F43" s="40">
        <f>'A.2.5. Conc. de Metales PM 10'!F43</f>
        <v>31.774999999999999</v>
      </c>
      <c r="G43" s="40">
        <f>'A.2.5. Conc. de Metales PM 10'!G43</f>
        <v>26.83</v>
      </c>
      <c r="H43" s="40">
        <f>'A.2.5. Conc. de Metales PM 10'!H43</f>
        <v>34.926000000000002</v>
      </c>
      <c r="I43" s="40">
        <f>'A.2.5. Conc. de Metales PM 10'!I43</f>
        <v>24.093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2.4609999999999999</v>
      </c>
      <c r="F45" s="40">
        <f>'A.2.5. Conc. de Metales PM 10'!F45</f>
        <v>5.681</v>
      </c>
      <c r="G45" s="40">
        <f>'A.2.5. Conc. de Metales PM 10'!G45</f>
        <v>3.91</v>
      </c>
      <c r="H45" s="40">
        <f>'A.2.5. Conc. de Metales PM 10'!H45</f>
        <v>5.8879999999999999</v>
      </c>
      <c r="I45" s="40">
        <f>'A.2.5. Conc. de Metales PM 10'!I45</f>
        <v>3.7029999999999998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96.55</v>
      </c>
      <c r="F46" s="174">
        <f>'A.2.5. Conc. de Metales PM 10'!F46</f>
        <v>104.19</v>
      </c>
      <c r="G46" s="174">
        <f>'A.2.5. Conc. de Metales PM 10'!G46</f>
        <v>111.21</v>
      </c>
      <c r="H46" s="174">
        <f>'A.2.5. Conc. de Metales PM 10'!H46</f>
        <v>148.69999999999999</v>
      </c>
      <c r="I46" s="174">
        <f>'A.2.5. Conc. de Metales PM 10'!I46</f>
        <v>93.04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MA2232403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78" t="s">
        <v>190</v>
      </c>
      <c r="C52" s="479"/>
      <c r="D52" s="479"/>
      <c r="E52" s="479"/>
      <c r="F52" s="479"/>
      <c r="G52" s="479"/>
      <c r="H52" s="479"/>
      <c r="I52" s="479"/>
      <c r="J52" s="479"/>
      <c r="K52" s="479"/>
      <c r="L52" s="479"/>
      <c r="M52" s="479"/>
      <c r="N52" s="479"/>
      <c r="O52" s="479"/>
      <c r="P52" s="479"/>
      <c r="Q52" s="479"/>
      <c r="R52" s="479"/>
      <c r="S52" s="480"/>
      <c r="T52" s="199"/>
    </row>
    <row r="53" spans="1:30" s="16" customFormat="1" ht="12.6" customHeight="1" x14ac:dyDescent="0.2">
      <c r="A53" s="36"/>
      <c r="B53" s="484" t="s">
        <v>184</v>
      </c>
      <c r="C53" s="481"/>
      <c r="D53" s="485" t="s">
        <v>104</v>
      </c>
      <c r="E53" s="481" t="str">
        <f>E12</f>
        <v>Fecha</v>
      </c>
      <c r="F53" s="481"/>
      <c r="G53" s="481"/>
      <c r="H53" s="481"/>
      <c r="I53" s="481"/>
      <c r="J53" s="481"/>
      <c r="K53" s="481"/>
      <c r="L53" s="481"/>
      <c r="M53" s="481"/>
      <c r="N53" s="481"/>
      <c r="O53" s="481"/>
      <c r="P53" s="481"/>
      <c r="Q53" s="481"/>
      <c r="R53" s="481"/>
      <c r="S53" s="482"/>
      <c r="T53" s="200"/>
    </row>
    <row r="54" spans="1:30" ht="12.75" customHeight="1" x14ac:dyDescent="0.2">
      <c r="A54" s="20"/>
      <c r="B54" s="484"/>
      <c r="C54" s="481"/>
      <c r="D54" s="485"/>
      <c r="E54" s="37">
        <f>'A.2.4. Cálculo PM10 y VM'!$E17</f>
        <v>44781.533333333333</v>
      </c>
      <c r="F54" s="37">
        <f>'A.2.4. Cálculo PM10 y VM'!$E18</f>
        <v>44782.524305555555</v>
      </c>
      <c r="G54" s="37">
        <f>'A.2.4. Cálculo PM10 y VM'!$E19</f>
        <v>44783.53125</v>
      </c>
      <c r="H54" s="37">
        <f>'A.2.4. Cálculo PM10 y VM'!$E20</f>
        <v>44784.532638888886</v>
      </c>
      <c r="I54" s="37">
        <f>'A.2.4. Cálculo PM10 y VM'!$E21</f>
        <v>44785.510416666664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86" t="s">
        <v>181</v>
      </c>
      <c r="C55" s="485"/>
      <c r="D55" s="485"/>
      <c r="E55" s="47">
        <f>'A.2.6. Cálculo Vol E'!M12</f>
        <v>1556.7409264632302</v>
      </c>
      <c r="F55" s="47">
        <f>'A.2.6. Cálculo Vol E'!M13</f>
        <v>1557.0221785213646</v>
      </c>
      <c r="G55" s="47">
        <f>'A.2.6. Cálculo Vol E'!M14</f>
        <v>1547.6299518811293</v>
      </c>
      <c r="H55" s="47">
        <f>'A.2.6. Cálculo Vol E'!M15</f>
        <v>1549.9682914239361</v>
      </c>
      <c r="I55" s="47">
        <f>'A.2.6. Cálculo Vol E'!M16</f>
        <v>1550.8951759100285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0.31314459054373317</v>
      </c>
      <c r="F56" s="48">
        <f t="shared" si="0"/>
        <v>0.47678896950909011</v>
      </c>
      <c r="G56" s="48">
        <f t="shared" si="0"/>
        <v>0.37458243767856914</v>
      </c>
      <c r="H56" s="48">
        <f t="shared" si="0"/>
        <v>0.51503247157825838</v>
      </c>
      <c r="I56" s="48">
        <f t="shared" si="0"/>
        <v>0.35454427129632055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0.51503247157825838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4.2254943569477559E-3</v>
      </c>
      <c r="F58" s="48">
        <f t="shared" si="7"/>
        <v>3.4270545876664161E-3</v>
      </c>
      <c r="G58" s="48">
        <f t="shared" si="7"/>
        <v>2.4967208700654477E-3</v>
      </c>
      <c r="H58" s="48">
        <f t="shared" si="7"/>
        <v>3.4426510719763725E-3</v>
      </c>
      <c r="I58" s="48">
        <f t="shared" si="7"/>
        <v>6.5252637039520242E-3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6.5252637039520242E-3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1.4084981189825853E-2</v>
      </c>
      <c r="Z58" s="233">
        <f t="shared" si="6"/>
        <v>1.1423515292221388E-2</v>
      </c>
      <c r="AA58" s="233">
        <f t="shared" si="6"/>
        <v>8.32240290021816E-3</v>
      </c>
      <c r="AB58" s="233">
        <f t="shared" si="6"/>
        <v>1.1475503573254575E-2</v>
      </c>
      <c r="AC58" s="233">
        <f t="shared" si="6"/>
        <v>2.1750879013173414E-2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6.1313991543123034E-3</v>
      </c>
      <c r="F59" s="48">
        <f t="shared" si="9"/>
        <v>6.913196323396046E-3</v>
      </c>
      <c r="G59" s="48">
        <f t="shared" si="9"/>
        <v>5.7513748614007633E-3</v>
      </c>
      <c r="H59" s="48">
        <f t="shared" si="9"/>
        <v>7.9091940576008907E-3</v>
      </c>
      <c r="I59" s="48">
        <f t="shared" si="9"/>
        <v>5.8134167544299856E-3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7.9091940576008907E-3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 t="str">
        <f t="shared" si="11"/>
        <v>&lt; L.C.</v>
      </c>
      <c r="F61" s="48" t="str">
        <f t="shared" si="11"/>
        <v>&lt; L.C.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0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 t="str">
        <f t="shared" ref="E62:J62" si="14">IF(ISNUMBER(FIND("&lt;",E20)),"&lt; L.C.",PRODUCT(E20,1/E$55))</f>
        <v>&lt; L.C.</v>
      </c>
      <c r="F62" s="48">
        <f t="shared" si="14"/>
        <v>6.0789114828078391E-3</v>
      </c>
      <c r="G62" s="48">
        <f t="shared" si="14"/>
        <v>2.9503176740990769E-3</v>
      </c>
      <c r="H62" s="48">
        <f t="shared" si="14"/>
        <v>6.7743321318875392E-3</v>
      </c>
      <c r="I62" s="48">
        <f t="shared" si="14"/>
        <v>4.6347426387358844E-3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6.7743321318875392E-3</v>
      </c>
      <c r="W62" s="14" t="str">
        <f t="shared" si="5"/>
        <v>No Supera</v>
      </c>
      <c r="X62" s="14">
        <f>COUNTIF(E62:I62,"&gt;120")</f>
        <v>0</v>
      </c>
      <c r="Y62" s="233" t="e">
        <f>E62/$U62</f>
        <v>#VALUE!</v>
      </c>
      <c r="Z62" s="233">
        <f t="shared" si="6"/>
        <v>5.0657595690065329E-5</v>
      </c>
      <c r="AA62" s="233">
        <f t="shared" si="6"/>
        <v>2.4585980617492307E-5</v>
      </c>
      <c r="AB62" s="233">
        <f t="shared" si="6"/>
        <v>5.6452767765729493E-5</v>
      </c>
      <c r="AC62" s="233">
        <f t="shared" si="6"/>
        <v>3.8622855322799034E-5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 t="str">
        <f t="shared" si="16"/>
        <v>&lt; L.C.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0</v>
      </c>
      <c r="W63" s="14" t="str">
        <f t="shared" si="5"/>
        <v>No Supera</v>
      </c>
      <c r="X63" s="14">
        <f>COUNTIF(E63:I63,"&gt;0,025")</f>
        <v>0</v>
      </c>
      <c r="Y63" s="233" t="e">
        <f>E63/$U63</f>
        <v>#VALUE!</v>
      </c>
      <c r="Z63" s="233" t="e">
        <f>F63/$U63</f>
        <v>#VALUE!</v>
      </c>
      <c r="AA63" s="233" t="e">
        <f>G63/$U63</f>
        <v>#VALUE!</v>
      </c>
      <c r="AB63" s="233" t="e">
        <f>H63/$U63</f>
        <v>#VALUE!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1.1574456413204341</v>
      </c>
      <c r="F64" s="48">
        <f t="shared" si="18"/>
        <v>1.1837371525114149</v>
      </c>
      <c r="G64" s="48">
        <f t="shared" si="18"/>
        <v>1.1178027395355514</v>
      </c>
      <c r="H64" s="48">
        <f t="shared" si="18"/>
        <v>1.5286409490501982</v>
      </c>
      <c r="I64" s="48">
        <f t="shared" si="18"/>
        <v>1.0927443880954568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1.5286409490501982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3.1026357166399606E-4</v>
      </c>
      <c r="F65" s="48">
        <f t="shared" si="21"/>
        <v>5.317843325689266E-4</v>
      </c>
      <c r="G65" s="48">
        <f t="shared" si="21"/>
        <v>3.8639727751012878E-4</v>
      </c>
      <c r="H65" s="48">
        <f t="shared" si="21"/>
        <v>4.7484842372087896E-4</v>
      </c>
      <c r="I65" s="48">
        <f t="shared" si="21"/>
        <v>3.7075361954272862E-4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5.317843325689266E-4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3.1026357166399603E-3</v>
      </c>
      <c r="Z65" s="233">
        <f t="shared" si="20"/>
        <v>5.3178433256892655E-3</v>
      </c>
      <c r="AA65" s="233">
        <f t="shared" si="20"/>
        <v>3.8639727751012876E-3</v>
      </c>
      <c r="AB65" s="233">
        <f t="shared" si="20"/>
        <v>4.7484842372087889E-3</v>
      </c>
      <c r="AC65" s="233">
        <f t="shared" si="20"/>
        <v>3.7075361954272859E-3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3.3700533665027385E-2</v>
      </c>
      <c r="F66" s="48">
        <f t="shared" si="23"/>
        <v>3.3989881923363892E-2</v>
      </c>
      <c r="G66" s="48">
        <f t="shared" si="23"/>
        <v>3.3928653252139389E-2</v>
      </c>
      <c r="H66" s="48">
        <f t="shared" si="23"/>
        <v>4.3611859916114472E-2</v>
      </c>
      <c r="I66" s="48">
        <f t="shared" si="23"/>
        <v>3.5977931240426392E-2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4.3611859916114472E-2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6.7401067330054775E-4</v>
      </c>
      <c r="Z66" s="233">
        <f t="shared" si="20"/>
        <v>6.7979763846727785E-4</v>
      </c>
      <c r="AA66" s="233">
        <f t="shared" si="20"/>
        <v>6.785730650427878E-4</v>
      </c>
      <c r="AB66" s="233">
        <f t="shared" si="20"/>
        <v>8.7223719832228946E-4</v>
      </c>
      <c r="AC66" s="233">
        <f t="shared" si="20"/>
        <v>7.1955862480852786E-4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 t="str">
        <f t="shared" ref="E67:J67" si="25">IF(ISNUMBER(FIND("&lt;",E25)),"&lt; L.C.",PRODUCT(E25,1/E$55))</f>
        <v>&lt; L.C.</v>
      </c>
      <c r="F67" s="48" t="str">
        <f t="shared" si="25"/>
        <v>&lt; L.C.</v>
      </c>
      <c r="G67" s="48" t="str">
        <f t="shared" si="25"/>
        <v>&lt; L.C.</v>
      </c>
      <c r="H67" s="48" t="str">
        <f t="shared" si="25"/>
        <v>&lt; L.C.</v>
      </c>
      <c r="I67" s="48" t="str">
        <f t="shared" si="25"/>
        <v>&lt; L.C.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0</v>
      </c>
      <c r="W67" s="14" t="str">
        <f t="shared" si="5"/>
        <v>No Supera</v>
      </c>
      <c r="X67" s="14">
        <f>COUNTIF(E67:I67,"&gt;0,5")</f>
        <v>0</v>
      </c>
      <c r="Y67" s="233" t="e">
        <f t="shared" si="20"/>
        <v>#VALUE!</v>
      </c>
      <c r="Z67" s="233" t="e">
        <f t="shared" si="20"/>
        <v>#VALUE!</v>
      </c>
      <c r="AA67" s="233" t="e">
        <f t="shared" si="20"/>
        <v>#VALUE!</v>
      </c>
      <c r="AB67" s="233" t="e">
        <f t="shared" si="20"/>
        <v>#VALUE!</v>
      </c>
      <c r="AC67" s="233" t="e">
        <f t="shared" si="20"/>
        <v>#VALUE!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2.1056811343987143E-3</v>
      </c>
      <c r="F68" s="48">
        <f t="shared" si="27"/>
        <v>1.5735164429877661E-3</v>
      </c>
      <c r="G68" s="48">
        <f t="shared" si="27"/>
        <v>1.716818672816743E-3</v>
      </c>
      <c r="H68" s="48">
        <f t="shared" si="27"/>
        <v>2.8865106626728429E-3</v>
      </c>
      <c r="I68" s="48">
        <f t="shared" si="27"/>
        <v>1.8911658541196925E-3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2.8865106626728429E-3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2.1056811343987144E-4</v>
      </c>
      <c r="Z68" s="233">
        <f t="shared" si="20"/>
        <v>1.5735164429877662E-4</v>
      </c>
      <c r="AA68" s="233">
        <f t="shared" si="20"/>
        <v>1.7168186728167429E-4</v>
      </c>
      <c r="AB68" s="233">
        <f t="shared" si="20"/>
        <v>2.8865106626728431E-4</v>
      </c>
      <c r="AC68" s="233">
        <f t="shared" si="20"/>
        <v>1.8911658541196925E-4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1.261031920359401E-2</v>
      </c>
      <c r="F69" s="48">
        <f t="shared" si="29"/>
        <v>1.0525219374564699E-2</v>
      </c>
      <c r="G69" s="48">
        <f t="shared" si="29"/>
        <v>1.04702031517962E-2</v>
      </c>
      <c r="H69" s="48">
        <f t="shared" si="29"/>
        <v>1.3110590785913019E-2</v>
      </c>
      <c r="I69" s="48">
        <f t="shared" si="29"/>
        <v>1.0893063736617144E-2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1.3110590785913019E-2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1.0508599336328341E-4</v>
      </c>
      <c r="Z69" s="233">
        <f t="shared" si="20"/>
        <v>8.7710161454705832E-5</v>
      </c>
      <c r="AA69" s="233">
        <f t="shared" si="20"/>
        <v>8.7251692931634999E-5</v>
      </c>
      <c r="AB69" s="233">
        <f t="shared" si="20"/>
        <v>1.0925492321594183E-4</v>
      </c>
      <c r="AC69" s="233">
        <f t="shared" si="20"/>
        <v>9.0775531138476202E-5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0.12298770896643621</v>
      </c>
      <c r="F70" s="48">
        <f t="shared" si="31"/>
        <v>0.13687024047556035</v>
      </c>
      <c r="G70" s="48">
        <f t="shared" si="31"/>
        <v>0.13514212473452081</v>
      </c>
      <c r="H70" s="48">
        <f t="shared" si="31"/>
        <v>0.15668062459322751</v>
      </c>
      <c r="I70" s="48">
        <f t="shared" si="31"/>
        <v>0.14238873357151441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0.15668062459322751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0.62145857641062729</v>
      </c>
      <c r="F71" s="48">
        <f t="shared" si="33"/>
        <v>0.87251165637866934</v>
      </c>
      <c r="G71" s="48">
        <f t="shared" si="33"/>
        <v>0.70781778206638046</v>
      </c>
      <c r="H71" s="48">
        <f t="shared" si="33"/>
        <v>0.93792886476693615</v>
      </c>
      <c r="I71" s="48">
        <f t="shared" si="33"/>
        <v>0.67408811133000046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0.93792886476693615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0.15536464410265682</v>
      </c>
      <c r="Z71" s="233">
        <f t="shared" si="20"/>
        <v>0.21812791409466734</v>
      </c>
      <c r="AA71" s="233">
        <f t="shared" si="20"/>
        <v>0.17695444551659512</v>
      </c>
      <c r="AB71" s="233">
        <f t="shared" si="20"/>
        <v>0.23448221619173404</v>
      </c>
      <c r="AC71" s="233">
        <f t="shared" si="20"/>
        <v>0.16852202783250012</v>
      </c>
      <c r="AD71" s="234">
        <f>MAX(Y71:AC71)</f>
        <v>0.23448221619173404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5.1003990869816327E-4</v>
      </c>
      <c r="F72" s="48">
        <f t="shared" si="35"/>
        <v>4.2131705575509167E-4</v>
      </c>
      <c r="G72" s="48">
        <f t="shared" si="35"/>
        <v>4.833196715344086E-4</v>
      </c>
      <c r="H72" s="48">
        <f t="shared" si="35"/>
        <v>6.3098064999866791E-4</v>
      </c>
      <c r="I72" s="48">
        <f t="shared" si="35"/>
        <v>4.6747195507561442E-4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6.3098064999866791E-4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0.84326169993000866</v>
      </c>
      <c r="F73" s="48">
        <f t="shared" si="37"/>
        <v>0.84551782123631192</v>
      </c>
      <c r="G73" s="48">
        <f t="shared" si="37"/>
        <v>0.66186364431300182</v>
      </c>
      <c r="H73" s="48">
        <f t="shared" si="37"/>
        <v>0.76069943270698304</v>
      </c>
      <c r="I73" s="48">
        <f t="shared" si="37"/>
        <v>0.76625423720380514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0.84551782123631192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1.4641485691381909E-2</v>
      </c>
      <c r="F74" s="48">
        <f t="shared" si="39"/>
        <v>1.9808966388192517E-2</v>
      </c>
      <c r="G74" s="48">
        <f t="shared" si="39"/>
        <v>1.6035487016670347E-2</v>
      </c>
      <c r="H74" s="48">
        <f t="shared" si="39"/>
        <v>2.1902383544125541E-2</v>
      </c>
      <c r="I74" s="48">
        <f t="shared" si="39"/>
        <v>1.5868254916428785E-2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2.1902383544125541E-2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7.3207428456909543E-2</v>
      </c>
      <c r="Z74" s="233">
        <f t="shared" si="41"/>
        <v>9.9044831940962585E-2</v>
      </c>
      <c r="AA74" s="233">
        <f t="shared" si="41"/>
        <v>8.0177435083351734E-2</v>
      </c>
      <c r="AB74" s="233">
        <f t="shared" si="41"/>
        <v>0.1095119177206277</v>
      </c>
      <c r="AC74" s="233">
        <f t="shared" si="41"/>
        <v>7.934127458214392E-2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9.8282249409091917E-4</v>
      </c>
      <c r="F76" s="48">
        <f t="shared" si="44"/>
        <v>1.9723546924144612E-3</v>
      </c>
      <c r="G76" s="48">
        <f t="shared" si="44"/>
        <v>8.2513264779336866E-4</v>
      </c>
      <c r="H76" s="48">
        <f t="shared" si="44"/>
        <v>1.1503461134433793E-3</v>
      </c>
      <c r="I76" s="48">
        <f t="shared" si="44"/>
        <v>1.1496586150342351E-3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1.9723546924144612E-3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8.1901874507576591E-6</v>
      </c>
      <c r="Z76" s="233">
        <f t="shared" si="41"/>
        <v>1.6436289103453843E-5</v>
      </c>
      <c r="AA76" s="233">
        <f t="shared" si="41"/>
        <v>6.876105398278072E-6</v>
      </c>
      <c r="AB76" s="233">
        <f t="shared" si="41"/>
        <v>9.5862176120281602E-6</v>
      </c>
      <c r="AC76" s="233">
        <f t="shared" si="41"/>
        <v>9.5804884586186266E-6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1.0785352729272245E-3</v>
      </c>
      <c r="F77" s="48">
        <f t="shared" si="46"/>
        <v>2.2896269874495452E-3</v>
      </c>
      <c r="G77" s="48">
        <f t="shared" si="46"/>
        <v>1.3672519050358404E-3</v>
      </c>
      <c r="H77" s="48">
        <f t="shared" si="46"/>
        <v>1.6916475095056312E-3</v>
      </c>
      <c r="I77" s="48">
        <f t="shared" si="46"/>
        <v>1.2902225960086957E-3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2.2896269874495452E-3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1.0785352729272245E-2</v>
      </c>
      <c r="Z77" s="233">
        <f t="shared" si="41"/>
        <v>2.2896269874495452E-2</v>
      </c>
      <c r="AA77" s="233">
        <f t="shared" si="41"/>
        <v>1.3672519050358404E-2</v>
      </c>
      <c r="AB77" s="233">
        <f t="shared" si="41"/>
        <v>1.691647509505631E-2</v>
      </c>
      <c r="AC77" s="233">
        <f t="shared" si="41"/>
        <v>1.2902225960086956E-2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0</v>
      </c>
      <c r="W78" s="14" t="str">
        <f t="shared" si="5"/>
        <v>No Supera</v>
      </c>
      <c r="X78" s="14">
        <f>COUNTIF(E78:I78,"&gt;1")</f>
        <v>0</v>
      </c>
      <c r="Y78" s="233" t="e">
        <f t="shared" si="41"/>
        <v>#VALUE!</v>
      </c>
      <c r="Z78" s="233" t="e">
        <f t="shared" si="41"/>
        <v>#VALUE!</v>
      </c>
      <c r="AA78" s="233" t="e">
        <f t="shared" si="41"/>
        <v>#VALUE!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1.2809453172984979E-2</v>
      </c>
      <c r="F79" s="48">
        <f t="shared" si="50"/>
        <v>1.398888230396593E-2</v>
      </c>
      <c r="G79" s="48">
        <f t="shared" si="50"/>
        <v>1.8740267959241247E-2</v>
      </c>
      <c r="H79" s="48">
        <f t="shared" si="50"/>
        <v>1.5833227128443057E-2</v>
      </c>
      <c r="I79" s="48">
        <f t="shared" si="50"/>
        <v>1.3391620737883358E-2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1.8740267959241247E-2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2.5618906345969958E-2</v>
      </c>
      <c r="Z79" s="233">
        <f t="shared" si="41"/>
        <v>2.797776460793186E-2</v>
      </c>
      <c r="AA79" s="233">
        <f t="shared" si="41"/>
        <v>3.7480535918482494E-2</v>
      </c>
      <c r="AB79" s="233">
        <f t="shared" si="41"/>
        <v>3.1666454256886113E-2</v>
      </c>
      <c r="AC79" s="233">
        <f t="shared" si="41"/>
        <v>2.6783241475766717E-2</v>
      </c>
      <c r="AD79" s="234">
        <f>MAX(Y79:AC79)</f>
        <v>3.7480535918482494E-2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0.28503779431566245</v>
      </c>
      <c r="F80" s="48">
        <f t="shared" si="52"/>
        <v>0.30619987728932541</v>
      </c>
      <c r="G80" s="48">
        <f t="shared" si="52"/>
        <v>0.24664810831298725</v>
      </c>
      <c r="H80" s="48">
        <f t="shared" si="52"/>
        <v>0.31066441982347504</v>
      </c>
      <c r="I80" s="48">
        <f t="shared" si="52"/>
        <v>0.28802075532789823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0.31066441982347504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>
        <f t="shared" ref="E81:J81" si="54">IF(ISNUMBER(FIND("&lt;",E39)),"&lt; L.C.",PRODUCT(E39,1/E$55))</f>
        <v>1.8821371945662701E-3</v>
      </c>
      <c r="F81" s="48">
        <f t="shared" si="54"/>
        <v>1.9588674086174229E-3</v>
      </c>
      <c r="G81" s="48">
        <f t="shared" si="54"/>
        <v>2.9529022712730581E-3</v>
      </c>
      <c r="H81" s="48">
        <f t="shared" si="54"/>
        <v>3.5807184125691278E-3</v>
      </c>
      <c r="I81" s="48" t="str">
        <f t="shared" si="54"/>
        <v>&lt; L.C.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3.5807184125691278E-3</v>
      </c>
      <c r="W81" s="14" t="str">
        <f t="shared" si="5"/>
        <v>No Supera</v>
      </c>
      <c r="X81" s="14">
        <f>COUNTIF(E81:I81,"&gt;10")</f>
        <v>0</v>
      </c>
      <c r="Y81" s="233">
        <f t="shared" ref="Y81:AC88" si="56">E81/$U81</f>
        <v>1.8821371945662701E-4</v>
      </c>
      <c r="Z81" s="233">
        <f t="shared" si="56"/>
        <v>1.9588674086174228E-4</v>
      </c>
      <c r="AA81" s="233">
        <f t="shared" si="56"/>
        <v>2.9529022712730581E-4</v>
      </c>
      <c r="AB81" s="233">
        <f t="shared" si="56"/>
        <v>3.5807184125691277E-4</v>
      </c>
      <c r="AC81" s="233" t="e">
        <f t="shared" si="56"/>
        <v>#VALUE!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J82" si="57">IF(ISNUMBER(FIND("&lt;",E40)),"&lt; L.C.",PRODUCT(E40,1/E$55))</f>
        <v>&lt; L.C.</v>
      </c>
      <c r="F82" s="48" t="str">
        <f t="shared" si="57"/>
        <v>&lt; L.C.</v>
      </c>
      <c r="G82" s="48" t="str">
        <f t="shared" si="57"/>
        <v>&lt; L.C.</v>
      </c>
      <c r="H82" s="48" t="str">
        <f t="shared" si="57"/>
        <v>&lt; L.C.</v>
      </c>
      <c r="I82" s="48" t="str">
        <f t="shared" si="57"/>
        <v>&lt; L.C.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0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7.8669480527010904</v>
      </c>
      <c r="F83" s="48">
        <f>IF(ISNUMBER(FIND("&lt;",F41)),"&lt; L.C.",PRODUCT(F41,1/F$55))</f>
        <v>7.2680403375800218</v>
      </c>
      <c r="G83" s="48">
        <f>IF(ISNUMBER(FIND("&lt;",G41)),"&lt; L.C.",PRODUCT(G41,1/G$55))</f>
        <v>5.3707283126027416</v>
      </c>
      <c r="H83" s="48">
        <f>IF(ISNUMBER(FIND("&lt;",H41)),"&lt; L.C.",PRODUCT(H41,1/H$55))</f>
        <v>5.7352141003048658</v>
      </c>
      <c r="I83" s="48">
        <f>IF(ISNUMBER(FIND("&lt;",I41)),"&lt; L.C.",PRODUCT(I41,1/I$55))</f>
        <v>6.9983453224885466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7.8669480527010904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1.3807050122869423E-2</v>
      </c>
      <c r="F85" s="48">
        <f t="shared" si="63"/>
        <v>2.0407544888137251E-2</v>
      </c>
      <c r="G85" s="48">
        <f t="shared" si="63"/>
        <v>1.733618554447618E-2</v>
      </c>
      <c r="H85" s="48">
        <f t="shared" si="63"/>
        <v>2.253336419412421E-2</v>
      </c>
      <c r="I85" s="48">
        <f t="shared" si="63"/>
        <v>1.5534899053292108E-2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2.253336419412421E-2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1.1505875102391185E-4</v>
      </c>
      <c r="Z85" s="233">
        <f t="shared" si="56"/>
        <v>1.7006287406781041E-4</v>
      </c>
      <c r="AA85" s="233">
        <f t="shared" si="56"/>
        <v>1.4446821287063483E-4</v>
      </c>
      <c r="AB85" s="233">
        <f t="shared" si="56"/>
        <v>1.8777803495103508E-4</v>
      </c>
      <c r="AC85" s="233">
        <f t="shared" si="56"/>
        <v>1.2945749211076756E-4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1.5808667699070275E-3</v>
      </c>
      <c r="F87" s="48">
        <f t="shared" si="65"/>
        <v>3.6486313929034687E-3</v>
      </c>
      <c r="G87" s="48">
        <f t="shared" si="65"/>
        <v>2.526443737566227E-3</v>
      </c>
      <c r="H87" s="48">
        <f t="shared" si="65"/>
        <v>3.7987873897670317E-3</v>
      </c>
      <c r="I87" s="48">
        <f t="shared" si="65"/>
        <v>2.3876533098551728E-3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3.7987873897670317E-3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7.9043338495351373E-4</v>
      </c>
      <c r="Z87" s="233">
        <f t="shared" si="56"/>
        <v>1.8243156964517344E-3</v>
      </c>
      <c r="AA87" s="233">
        <f t="shared" si="56"/>
        <v>1.2632218687831135E-3</v>
      </c>
      <c r="AB87" s="233">
        <f t="shared" si="56"/>
        <v>1.8993936948835158E-3</v>
      </c>
      <c r="AC87" s="233">
        <f t="shared" si="56"/>
        <v>1.1938266549275864E-3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6.2020595950639378E-2</v>
      </c>
      <c r="F88" s="178">
        <f t="shared" si="67"/>
        <v>6.6916195181589935E-2</v>
      </c>
      <c r="G88" s="178">
        <f t="shared" si="67"/>
        <v>7.1858262929601041E-2</v>
      </c>
      <c r="H88" s="178">
        <f t="shared" si="67"/>
        <v>9.5937446477302582E-2</v>
      </c>
      <c r="I88" s="178">
        <f t="shared" si="67"/>
        <v>5.9991159586531263E-2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9.5937446477302582E-2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5.1683829958866143E-4</v>
      </c>
      <c r="Z88" s="233">
        <f t="shared" si="56"/>
        <v>5.5763495984658274E-4</v>
      </c>
      <c r="AA88" s="233">
        <f t="shared" si="56"/>
        <v>5.9881885774667532E-4</v>
      </c>
      <c r="AB88" s="233">
        <f t="shared" si="56"/>
        <v>7.9947872064418815E-4</v>
      </c>
      <c r="AC88" s="233">
        <f t="shared" si="56"/>
        <v>4.9992632988776048E-4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63" t="s">
        <v>13</v>
      </c>
      <c r="C90" s="464"/>
      <c r="D90" s="464"/>
      <c r="E90" s="464"/>
      <c r="F90" s="464"/>
      <c r="G90" s="464"/>
      <c r="H90" s="464"/>
      <c r="I90" s="465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3" t="s">
        <v>258</v>
      </c>
      <c r="C91" s="494"/>
      <c r="D91" s="494"/>
      <c r="E91" s="494"/>
      <c r="F91" s="494"/>
      <c r="G91" s="494"/>
      <c r="H91" s="494"/>
      <c r="I91" s="495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zoomScale="90" zoomScaleNormal="90" workbookViewId="0">
      <selection activeCell="P22" sqref="P22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44781.533333333333</v>
      </c>
      <c r="C3" s="244">
        <f>'A.2.4. Cálculo PM10 y VM'!F17</f>
        <v>44782.5</v>
      </c>
      <c r="D3" s="309">
        <f>'A.2.4. Cálculo PM10 y VM'!M17</f>
        <v>70.380740785794188</v>
      </c>
      <c r="F3" s="246">
        <f>'A.2.7. Conc. Metales 10°C'!E79</f>
        <v>1.2809453172984979E-2</v>
      </c>
      <c r="H3" s="246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47">
        <f>'A.2.4. Cálculo PM10 y VM'!E18</f>
        <v>44782.524305555555</v>
      </c>
      <c r="C4" s="248">
        <f>'A.2.4. Cálculo PM10 y VM'!F18</f>
        <v>44783.489583333336</v>
      </c>
      <c r="D4" s="310">
        <f>'A.2.4. Cálculo PM10 y VM'!M18</f>
        <v>80.643194416934833</v>
      </c>
      <c r="F4" s="246">
        <f>'A.2.7. Conc. Metales 10°C'!F79</f>
        <v>1.398888230396593E-2</v>
      </c>
      <c r="H4" s="246" t="str">
        <f>'A.2.7. Conc. Metales 10°C'!F63</f>
        <v>&lt; L.C.</v>
      </c>
    </row>
    <row r="5" spans="2:10" x14ac:dyDescent="0.2">
      <c r="B5" s="247">
        <f>'A.2.4. Cálculo PM10 y VM'!E19</f>
        <v>44783.53125</v>
      </c>
      <c r="C5" s="248">
        <f>'A.2.4. Cálculo PM10 y VM'!F19</f>
        <v>44784.489583333336</v>
      </c>
      <c r="D5" s="310">
        <f>'A.2.4. Cálculo PM10 y VM'!M19</f>
        <v>69.730523512924066</v>
      </c>
      <c r="F5" s="246">
        <f>'A.2.7. Conc. Metales 10°C'!G79</f>
        <v>1.8740267959241247E-2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44784.532638888886</v>
      </c>
      <c r="C6" s="248">
        <f>'A.2.4. Cálculo PM10 y VM'!F20</f>
        <v>44785.493055555555</v>
      </c>
      <c r="D6" s="310">
        <f>'A.2.4. Cálculo PM10 y VM'!M20</f>
        <v>82.93152970926063</v>
      </c>
      <c r="F6" s="246">
        <f>'A.2.7. Conc. Metales 10°C'!H79</f>
        <v>1.5833227128443057E-2</v>
      </c>
      <c r="H6" s="246" t="str">
        <f>'A.2.7. Conc. Metales 10°C'!H63</f>
        <v>&lt; L.C.</v>
      </c>
    </row>
    <row r="7" spans="2:10" x14ac:dyDescent="0.2">
      <c r="B7" s="247">
        <f>'A.2.4. Cálculo PM10 y VM'!E21</f>
        <v>44785.510416666664</v>
      </c>
      <c r="C7" s="248">
        <f>'A.2.4. Cálculo PM10 y VM'!F21</f>
        <v>44786.46875</v>
      </c>
      <c r="D7" s="310">
        <f>'A.2.4. Cálculo PM10 y VM'!M21</f>
        <v>73.47153648769573</v>
      </c>
      <c r="F7" s="246">
        <f>'A.2.7. Conc. Metales 10°C'!I79</f>
        <v>1.3391620737883358E-2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1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2"/>
      <c r="F9" s="245"/>
      <c r="H9" s="246"/>
    </row>
    <row r="10" spans="2:10" x14ac:dyDescent="0.2">
      <c r="B10" s="254" t="s">
        <v>234</v>
      </c>
      <c r="C10" s="255"/>
      <c r="D10" s="313">
        <f>AVERAGE(D3:D7)</f>
        <v>75.431504982521886</v>
      </c>
      <c r="E10" s="255"/>
      <c r="F10" s="302">
        <f>AVERAGE(F3:F7)</f>
        <v>1.4952690260503715E-2</v>
      </c>
      <c r="G10" s="255"/>
      <c r="H10" s="302" t="e">
        <f>AVERAGE(H3:H7)</f>
        <v>#DIV/0!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1.2643804973058753E-2</v>
      </c>
      <c r="H14" s="246" t="str">
        <f>'A.2.5. Conc. de Metales PM 10'!E63</f>
        <v>&lt; L.C.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1.3830625335395729E-2</v>
      </c>
      <c r="H15" s="246" t="str">
        <f>'A.2.5. Conc. de Metales PM 10'!F63</f>
        <v>&lt; L.C.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1.8554076820599421E-2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1.5655559004576654E-2</v>
      </c>
      <c r="H17" s="246" t="str">
        <f>'A.2.5. Conc. de Metales PM 10'!H63</f>
        <v>&lt; L.C.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1.3268959489677847E-2</v>
      </c>
      <c r="H18" s="246" t="str">
        <f>'A.2.5. Conc. de Metales PM 10'!I63</f>
        <v>&lt; L.C.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1.4790605124661682E-2</v>
      </c>
      <c r="G21" s="255"/>
      <c r="H21" s="257" t="e">
        <f>AVERAGE(H14:H18)</f>
        <v>#DIV/0!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6" t="s">
        <v>35</v>
      </c>
      <c r="B1" s="496"/>
      <c r="C1" s="496"/>
      <c r="D1" s="496"/>
      <c r="E1" s="496"/>
      <c r="F1" s="496"/>
      <c r="G1" s="496"/>
    </row>
    <row r="2" spans="1:7" ht="18.75" customHeight="1" x14ac:dyDescent="0.2">
      <c r="A2" s="496" t="s">
        <v>49</v>
      </c>
      <c r="B2" s="496"/>
      <c r="C2" s="496"/>
      <c r="D2" s="496"/>
      <c r="E2" s="496"/>
      <c r="F2" s="496"/>
      <c r="G2" s="496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6" t="s">
        <v>50</v>
      </c>
      <c r="B16" s="496"/>
      <c r="C16" s="496"/>
      <c r="D16" s="496"/>
      <c r="E16" s="496"/>
      <c r="F16" s="496"/>
      <c r="G16" s="496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6" t="s">
        <v>55</v>
      </c>
      <c r="B25" s="496"/>
      <c r="C25" s="496"/>
      <c r="D25" s="496"/>
      <c r="E25" s="496"/>
      <c r="F25" s="496"/>
      <c r="G25" s="496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2022-09-03T23:34:09Z</dcterms:modified>
</cp:coreProperties>
</file>